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2437F8E0-D064-46D5-974D-F2D742DDB0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Лист1!$A$15:$BT$373</definedName>
    <definedName name="_xlnm.Print_Area" localSheetId="0">Лист1!$A$1:$AO$382</definedName>
  </definedNames>
  <calcPr calcId="181029"/>
</workbook>
</file>

<file path=xl/calcChain.xml><?xml version="1.0" encoding="utf-8"?>
<calcChain xmlns="http://schemas.openxmlformats.org/spreadsheetml/2006/main">
  <c r="AG48" i="1" l="1"/>
  <c r="AL29" i="1" l="1"/>
  <c r="AJ29" i="1"/>
  <c r="J28" i="1" l="1"/>
  <c r="L28" i="1"/>
  <c r="N28" i="1"/>
  <c r="O28" i="1"/>
  <c r="Q28" i="1"/>
  <c r="S28" i="1"/>
  <c r="T28" i="1"/>
  <c r="U28" i="1"/>
  <c r="V28" i="1"/>
  <c r="AC28" i="1"/>
  <c r="AD28" i="1"/>
  <c r="AE28" i="1"/>
  <c r="AF28" i="1"/>
  <c r="AG28" i="1"/>
  <c r="AH28" i="1"/>
  <c r="AI28" i="1"/>
  <c r="AJ28" i="1"/>
  <c r="AK28" i="1"/>
  <c r="AL28" i="1"/>
  <c r="AN29" i="1"/>
  <c r="AN28" i="1" s="1"/>
  <c r="AM29" i="1"/>
  <c r="AM28" i="1" s="1"/>
  <c r="AB29" i="1"/>
  <c r="AB28" i="1" s="1"/>
  <c r="AA29" i="1"/>
  <c r="AA28" i="1" s="1"/>
  <c r="Z29" i="1"/>
  <c r="Y29" i="1" s="1"/>
  <c r="Y28" i="1" s="1"/>
  <c r="X29" i="1"/>
  <c r="W29" i="1" s="1"/>
  <c r="W28" i="1" s="1"/>
  <c r="R29" i="1"/>
  <c r="P29" i="1" s="1"/>
  <c r="P28" i="1" s="1"/>
  <c r="M29" i="1"/>
  <c r="K29" i="1" s="1"/>
  <c r="K28" i="1" s="1"/>
  <c r="I29" i="1"/>
  <c r="I28" i="1" s="1"/>
  <c r="H29" i="1"/>
  <c r="H28" i="1" s="1"/>
  <c r="J26" i="1"/>
  <c r="L26" i="1"/>
  <c r="N26" i="1"/>
  <c r="O26" i="1"/>
  <c r="Q26" i="1"/>
  <c r="S26" i="1"/>
  <c r="T26" i="1"/>
  <c r="U26" i="1"/>
  <c r="V26" i="1"/>
  <c r="AB26" i="1"/>
  <c r="AD26" i="1"/>
  <c r="AE26" i="1"/>
  <c r="AF26" i="1"/>
  <c r="AG26" i="1"/>
  <c r="AH26" i="1"/>
  <c r="AI26" i="1"/>
  <c r="AJ26" i="1"/>
  <c r="AK26" i="1"/>
  <c r="AL26" i="1"/>
  <c r="AN27" i="1"/>
  <c r="AN26" i="1" s="1"/>
  <c r="AC27" i="1"/>
  <c r="AC26" i="1" s="1"/>
  <c r="I27" i="1"/>
  <c r="I26" i="1" s="1"/>
  <c r="AB27" i="1"/>
  <c r="AA27" i="1"/>
  <c r="AA26" i="1" s="1"/>
  <c r="Z27" i="1"/>
  <c r="Y27" i="1" s="1"/>
  <c r="Y26" i="1" s="1"/>
  <c r="X27" i="1"/>
  <c r="W27" i="1" s="1"/>
  <c r="W26" i="1" s="1"/>
  <c r="R27" i="1"/>
  <c r="P27" i="1" s="1"/>
  <c r="P26" i="1" s="1"/>
  <c r="AM374" i="1"/>
  <c r="AN374" i="1"/>
  <c r="AM375" i="1"/>
  <c r="AN375" i="1"/>
  <c r="AM376" i="1"/>
  <c r="AN376" i="1"/>
  <c r="AM377" i="1"/>
  <c r="AN377" i="1"/>
  <c r="AM378" i="1"/>
  <c r="AN378" i="1"/>
  <c r="AM379" i="1"/>
  <c r="AN379" i="1"/>
  <c r="AM380" i="1"/>
  <c r="AN380" i="1"/>
  <c r="AM381" i="1"/>
  <c r="AN381" i="1"/>
  <c r="AM382" i="1"/>
  <c r="AN382" i="1"/>
  <c r="H375" i="1"/>
  <c r="I375" i="1"/>
  <c r="O375" i="1"/>
  <c r="K375" i="1" s="1"/>
  <c r="T375" i="1"/>
  <c r="P375" i="1" s="1"/>
  <c r="X375" i="1"/>
  <c r="W375" i="1" s="1"/>
  <c r="Z375" i="1"/>
  <c r="Y375" i="1" s="1"/>
  <c r="AA375" i="1"/>
  <c r="AB375" i="1"/>
  <c r="H376" i="1"/>
  <c r="I376" i="1"/>
  <c r="O376" i="1"/>
  <c r="K376" i="1" s="1"/>
  <c r="T376" i="1"/>
  <c r="P376" i="1" s="1"/>
  <c r="X376" i="1"/>
  <c r="W376" i="1" s="1"/>
  <c r="Z376" i="1"/>
  <c r="Y376" i="1" s="1"/>
  <c r="AA376" i="1"/>
  <c r="AB376" i="1"/>
  <c r="H377" i="1"/>
  <c r="I377" i="1"/>
  <c r="O377" i="1"/>
  <c r="K377" i="1" s="1"/>
  <c r="T377" i="1"/>
  <c r="P377" i="1" s="1"/>
  <c r="X377" i="1"/>
  <c r="W377" i="1" s="1"/>
  <c r="Z377" i="1"/>
  <c r="Y377" i="1" s="1"/>
  <c r="AA377" i="1"/>
  <c r="AB377" i="1"/>
  <c r="H378" i="1"/>
  <c r="I378" i="1"/>
  <c r="O378" i="1"/>
  <c r="K378" i="1" s="1"/>
  <c r="T378" i="1"/>
  <c r="P378" i="1" s="1"/>
  <c r="X378" i="1"/>
  <c r="W378" i="1" s="1"/>
  <c r="Z378" i="1"/>
  <c r="Y378" i="1" s="1"/>
  <c r="AA378" i="1"/>
  <c r="AB378" i="1"/>
  <c r="H379" i="1"/>
  <c r="I379" i="1"/>
  <c r="O379" i="1"/>
  <c r="K379" i="1" s="1"/>
  <c r="T379" i="1"/>
  <c r="P379" i="1" s="1"/>
  <c r="X379" i="1"/>
  <c r="W379" i="1" s="1"/>
  <c r="Z379" i="1"/>
  <c r="Y379" i="1" s="1"/>
  <c r="AA379" i="1"/>
  <c r="AB379" i="1"/>
  <c r="H380" i="1"/>
  <c r="I380" i="1"/>
  <c r="O380" i="1"/>
  <c r="K380" i="1" s="1"/>
  <c r="T380" i="1"/>
  <c r="P380" i="1" s="1"/>
  <c r="X380" i="1"/>
  <c r="W380" i="1" s="1"/>
  <c r="Z380" i="1"/>
  <c r="Y380" i="1" s="1"/>
  <c r="AA380" i="1"/>
  <c r="AB380" i="1"/>
  <c r="H381" i="1"/>
  <c r="I381" i="1"/>
  <c r="O381" i="1"/>
  <c r="K381" i="1" s="1"/>
  <c r="T381" i="1"/>
  <c r="P381" i="1" s="1"/>
  <c r="X381" i="1"/>
  <c r="W381" i="1" s="1"/>
  <c r="Z381" i="1"/>
  <c r="Y381" i="1" s="1"/>
  <c r="AA381" i="1"/>
  <c r="AB381" i="1"/>
  <c r="H382" i="1"/>
  <c r="I382" i="1"/>
  <c r="O382" i="1"/>
  <c r="K382" i="1" s="1"/>
  <c r="T382" i="1"/>
  <c r="P382" i="1" s="1"/>
  <c r="X382" i="1"/>
  <c r="W382" i="1" s="1"/>
  <c r="Z382" i="1"/>
  <c r="Y382" i="1" s="1"/>
  <c r="AA382" i="1"/>
  <c r="AB382" i="1"/>
  <c r="H374" i="1"/>
  <c r="I374" i="1"/>
  <c r="O374" i="1"/>
  <c r="K374" i="1" s="1"/>
  <c r="T374" i="1"/>
  <c r="P374" i="1" s="1"/>
  <c r="X374" i="1"/>
  <c r="W374" i="1" s="1"/>
  <c r="Z374" i="1"/>
  <c r="Y374" i="1" s="1"/>
  <c r="AA374" i="1"/>
  <c r="AB374" i="1"/>
  <c r="AM267" i="1"/>
  <c r="AN267" i="1"/>
  <c r="AM268" i="1"/>
  <c r="AN268" i="1"/>
  <c r="AM269" i="1"/>
  <c r="AN269" i="1"/>
  <c r="AM270" i="1"/>
  <c r="AN270" i="1"/>
  <c r="AM271" i="1"/>
  <c r="AN271" i="1"/>
  <c r="AM272" i="1"/>
  <c r="AN272" i="1"/>
  <c r="AM273" i="1"/>
  <c r="AN273" i="1"/>
  <c r="AM274" i="1"/>
  <c r="AN274" i="1"/>
  <c r="AM275" i="1"/>
  <c r="AN275" i="1"/>
  <c r="AM276" i="1"/>
  <c r="AN276" i="1"/>
  <c r="AM372" i="1"/>
  <c r="AN372" i="1"/>
  <c r="AM277" i="1"/>
  <c r="AN277" i="1"/>
  <c r="H268" i="1"/>
  <c r="I268" i="1"/>
  <c r="M268" i="1"/>
  <c r="K268" i="1" s="1"/>
  <c r="R268" i="1"/>
  <c r="P268" i="1" s="1"/>
  <c r="X268" i="1"/>
  <c r="W268" i="1" s="1"/>
  <c r="Z268" i="1"/>
  <c r="Y268" i="1" s="1"/>
  <c r="AA268" i="1"/>
  <c r="AB268" i="1"/>
  <c r="H269" i="1"/>
  <c r="I269" i="1"/>
  <c r="M269" i="1"/>
  <c r="K269" i="1" s="1"/>
  <c r="R269" i="1"/>
  <c r="P269" i="1" s="1"/>
  <c r="X269" i="1"/>
  <c r="W269" i="1" s="1"/>
  <c r="Z269" i="1"/>
  <c r="Y269" i="1" s="1"/>
  <c r="AA269" i="1"/>
  <c r="AB269" i="1"/>
  <c r="H270" i="1"/>
  <c r="I270" i="1"/>
  <c r="M270" i="1"/>
  <c r="K270" i="1" s="1"/>
  <c r="R270" i="1"/>
  <c r="P270" i="1" s="1"/>
  <c r="X270" i="1"/>
  <c r="W270" i="1" s="1"/>
  <c r="Z270" i="1"/>
  <c r="Y270" i="1" s="1"/>
  <c r="AA270" i="1"/>
  <c r="AB270" i="1"/>
  <c r="H271" i="1"/>
  <c r="I271" i="1"/>
  <c r="M271" i="1"/>
  <c r="K271" i="1" s="1"/>
  <c r="R271" i="1"/>
  <c r="P271" i="1" s="1"/>
  <c r="X271" i="1"/>
  <c r="W271" i="1" s="1"/>
  <c r="Z271" i="1"/>
  <c r="Y271" i="1" s="1"/>
  <c r="AA271" i="1"/>
  <c r="AB271" i="1"/>
  <c r="H272" i="1"/>
  <c r="I272" i="1"/>
  <c r="M272" i="1"/>
  <c r="K272" i="1" s="1"/>
  <c r="R272" i="1"/>
  <c r="P272" i="1" s="1"/>
  <c r="X272" i="1"/>
  <c r="W272" i="1" s="1"/>
  <c r="Z272" i="1"/>
  <c r="Y272" i="1" s="1"/>
  <c r="AA272" i="1"/>
  <c r="AB272" i="1"/>
  <c r="H273" i="1"/>
  <c r="I273" i="1"/>
  <c r="M273" i="1"/>
  <c r="K273" i="1" s="1"/>
  <c r="R273" i="1"/>
  <c r="P273" i="1" s="1"/>
  <c r="X273" i="1"/>
  <c r="W273" i="1" s="1"/>
  <c r="Z273" i="1"/>
  <c r="Y273" i="1" s="1"/>
  <c r="AA273" i="1"/>
  <c r="AB273" i="1"/>
  <c r="H274" i="1"/>
  <c r="I274" i="1"/>
  <c r="M274" i="1"/>
  <c r="K274" i="1" s="1"/>
  <c r="R274" i="1"/>
  <c r="P274" i="1" s="1"/>
  <c r="X274" i="1"/>
  <c r="W274" i="1" s="1"/>
  <c r="Z274" i="1"/>
  <c r="Y274" i="1" s="1"/>
  <c r="AA274" i="1"/>
  <c r="AB274" i="1"/>
  <c r="H275" i="1"/>
  <c r="I275" i="1"/>
  <c r="M275" i="1"/>
  <c r="K275" i="1" s="1"/>
  <c r="R275" i="1"/>
  <c r="P275" i="1" s="1"/>
  <c r="X275" i="1"/>
  <c r="W275" i="1" s="1"/>
  <c r="Z275" i="1"/>
  <c r="Y275" i="1" s="1"/>
  <c r="AA275" i="1"/>
  <c r="AB275" i="1"/>
  <c r="H276" i="1"/>
  <c r="I276" i="1"/>
  <c r="M276" i="1"/>
  <c r="K276" i="1" s="1"/>
  <c r="R276" i="1"/>
  <c r="P276" i="1" s="1"/>
  <c r="X276" i="1"/>
  <c r="W276" i="1" s="1"/>
  <c r="Z276" i="1"/>
  <c r="Y276" i="1" s="1"/>
  <c r="AA276" i="1"/>
  <c r="AB276" i="1"/>
  <c r="H372" i="1"/>
  <c r="I372" i="1"/>
  <c r="M372" i="1"/>
  <c r="K372" i="1" s="1"/>
  <c r="R372" i="1"/>
  <c r="P372" i="1" s="1"/>
  <c r="X372" i="1"/>
  <c r="W372" i="1" s="1"/>
  <c r="Z372" i="1"/>
  <c r="Y372" i="1" s="1"/>
  <c r="AA372" i="1"/>
  <c r="AB372" i="1"/>
  <c r="H277" i="1"/>
  <c r="I277" i="1"/>
  <c r="M277" i="1"/>
  <c r="K277" i="1" s="1"/>
  <c r="R277" i="1"/>
  <c r="P277" i="1" s="1"/>
  <c r="X277" i="1"/>
  <c r="W277" i="1" s="1"/>
  <c r="Z277" i="1"/>
  <c r="Y277" i="1" s="1"/>
  <c r="AA277" i="1"/>
  <c r="AB277" i="1"/>
  <c r="H267" i="1"/>
  <c r="I267" i="1"/>
  <c r="M267" i="1"/>
  <c r="K267" i="1" s="1"/>
  <c r="R267" i="1"/>
  <c r="P267" i="1" s="1"/>
  <c r="X267" i="1"/>
  <c r="W267" i="1" s="1"/>
  <c r="Z267" i="1"/>
  <c r="Y267" i="1" s="1"/>
  <c r="AA267" i="1"/>
  <c r="AB267" i="1"/>
  <c r="H219" i="1"/>
  <c r="I219" i="1"/>
  <c r="M219" i="1"/>
  <c r="K219" i="1" s="1"/>
  <c r="R219" i="1"/>
  <c r="P219" i="1" s="1"/>
  <c r="X219" i="1"/>
  <c r="W219" i="1" s="1"/>
  <c r="Z219" i="1"/>
  <c r="Y219" i="1" s="1"/>
  <c r="AA219" i="1"/>
  <c r="AB219" i="1"/>
  <c r="AM219" i="1"/>
  <c r="AN219" i="1"/>
  <c r="AM202" i="1"/>
  <c r="AN202" i="1"/>
  <c r="H202" i="1"/>
  <c r="I202" i="1"/>
  <c r="M202" i="1"/>
  <c r="K202" i="1" s="1"/>
  <c r="R202" i="1"/>
  <c r="P202" i="1" s="1"/>
  <c r="X202" i="1"/>
  <c r="W202" i="1" s="1"/>
  <c r="Z202" i="1"/>
  <c r="Y202" i="1" s="1"/>
  <c r="AA202" i="1"/>
  <c r="AB202" i="1"/>
  <c r="AM181" i="1"/>
  <c r="AN181" i="1"/>
  <c r="AM182" i="1"/>
  <c r="AN182" i="1"/>
  <c r="AM183" i="1"/>
  <c r="AN183" i="1"/>
  <c r="AM184" i="1"/>
  <c r="AN184" i="1"/>
  <c r="AM185" i="1"/>
  <c r="AN185" i="1"/>
  <c r="AM186" i="1"/>
  <c r="AN186" i="1"/>
  <c r="AM187" i="1"/>
  <c r="AN187" i="1"/>
  <c r="AM188" i="1"/>
  <c r="AN188" i="1"/>
  <c r="AM189" i="1"/>
  <c r="AN189" i="1"/>
  <c r="AM190" i="1"/>
  <c r="AN190" i="1"/>
  <c r="AM191" i="1"/>
  <c r="AN191" i="1"/>
  <c r="AM192" i="1"/>
  <c r="AN192" i="1"/>
  <c r="AM193" i="1"/>
  <c r="AN193" i="1"/>
  <c r="AM194" i="1"/>
  <c r="AN194" i="1"/>
  <c r="AM195" i="1"/>
  <c r="AN195" i="1"/>
  <c r="AM196" i="1"/>
  <c r="AN196" i="1"/>
  <c r="AM197" i="1"/>
  <c r="AN197" i="1"/>
  <c r="H182" i="1"/>
  <c r="I182" i="1"/>
  <c r="M182" i="1"/>
  <c r="K182" i="1" s="1"/>
  <c r="R182" i="1"/>
  <c r="P182" i="1" s="1"/>
  <c r="X182" i="1"/>
  <c r="W182" i="1" s="1"/>
  <c r="Z182" i="1"/>
  <c r="Y182" i="1" s="1"/>
  <c r="AA182" i="1"/>
  <c r="AB182" i="1"/>
  <c r="H183" i="1"/>
  <c r="I183" i="1"/>
  <c r="M183" i="1"/>
  <c r="K183" i="1" s="1"/>
  <c r="R183" i="1"/>
  <c r="P183" i="1" s="1"/>
  <c r="X183" i="1"/>
  <c r="W183" i="1" s="1"/>
  <c r="Z183" i="1"/>
  <c r="Y183" i="1" s="1"/>
  <c r="AA183" i="1"/>
  <c r="AB183" i="1"/>
  <c r="H184" i="1"/>
  <c r="I184" i="1"/>
  <c r="M184" i="1"/>
  <c r="K184" i="1" s="1"/>
  <c r="R184" i="1"/>
  <c r="P184" i="1" s="1"/>
  <c r="X184" i="1"/>
  <c r="W184" i="1" s="1"/>
  <c r="Z184" i="1"/>
  <c r="Y184" i="1" s="1"/>
  <c r="AA184" i="1"/>
  <c r="AB184" i="1"/>
  <c r="H185" i="1"/>
  <c r="I185" i="1"/>
  <c r="M185" i="1"/>
  <c r="K185" i="1" s="1"/>
  <c r="R185" i="1"/>
  <c r="P185" i="1" s="1"/>
  <c r="X185" i="1"/>
  <c r="W185" i="1" s="1"/>
  <c r="Z185" i="1"/>
  <c r="Y185" i="1" s="1"/>
  <c r="AA185" i="1"/>
  <c r="AB185" i="1"/>
  <c r="H186" i="1"/>
  <c r="I186" i="1"/>
  <c r="M186" i="1"/>
  <c r="K186" i="1" s="1"/>
  <c r="R186" i="1"/>
  <c r="P186" i="1" s="1"/>
  <c r="X186" i="1"/>
  <c r="W186" i="1" s="1"/>
  <c r="Z186" i="1"/>
  <c r="Y186" i="1" s="1"/>
  <c r="AA186" i="1"/>
  <c r="AB186" i="1"/>
  <c r="H187" i="1"/>
  <c r="I187" i="1"/>
  <c r="M187" i="1"/>
  <c r="K187" i="1" s="1"/>
  <c r="R187" i="1"/>
  <c r="P187" i="1" s="1"/>
  <c r="X187" i="1"/>
  <c r="W187" i="1" s="1"/>
  <c r="Z187" i="1"/>
  <c r="Y187" i="1" s="1"/>
  <c r="AA187" i="1"/>
  <c r="AB187" i="1"/>
  <c r="H188" i="1"/>
  <c r="I188" i="1"/>
  <c r="M188" i="1"/>
  <c r="K188" i="1" s="1"/>
  <c r="R188" i="1"/>
  <c r="P188" i="1" s="1"/>
  <c r="X188" i="1"/>
  <c r="W188" i="1" s="1"/>
  <c r="Z188" i="1"/>
  <c r="Y188" i="1" s="1"/>
  <c r="AA188" i="1"/>
  <c r="AB188" i="1"/>
  <c r="H189" i="1"/>
  <c r="I189" i="1"/>
  <c r="M189" i="1"/>
  <c r="K189" i="1" s="1"/>
  <c r="R189" i="1"/>
  <c r="P189" i="1" s="1"/>
  <c r="X189" i="1"/>
  <c r="W189" i="1" s="1"/>
  <c r="Z189" i="1"/>
  <c r="Y189" i="1" s="1"/>
  <c r="AA189" i="1"/>
  <c r="AB189" i="1"/>
  <c r="H190" i="1"/>
  <c r="I190" i="1"/>
  <c r="M190" i="1"/>
  <c r="K190" i="1" s="1"/>
  <c r="R190" i="1"/>
  <c r="P190" i="1" s="1"/>
  <c r="X190" i="1"/>
  <c r="W190" i="1" s="1"/>
  <c r="Z190" i="1"/>
  <c r="Y190" i="1" s="1"/>
  <c r="AA190" i="1"/>
  <c r="AB190" i="1"/>
  <c r="H191" i="1"/>
  <c r="I191" i="1"/>
  <c r="M191" i="1"/>
  <c r="K191" i="1" s="1"/>
  <c r="R191" i="1"/>
  <c r="P191" i="1" s="1"/>
  <c r="X191" i="1"/>
  <c r="W191" i="1" s="1"/>
  <c r="Z191" i="1"/>
  <c r="Y191" i="1" s="1"/>
  <c r="AA191" i="1"/>
  <c r="AB191" i="1"/>
  <c r="H192" i="1"/>
  <c r="I192" i="1"/>
  <c r="M192" i="1"/>
  <c r="K192" i="1" s="1"/>
  <c r="R192" i="1"/>
  <c r="P192" i="1" s="1"/>
  <c r="X192" i="1"/>
  <c r="W192" i="1" s="1"/>
  <c r="Z192" i="1"/>
  <c r="Y192" i="1" s="1"/>
  <c r="AA192" i="1"/>
  <c r="AB192" i="1"/>
  <c r="H193" i="1"/>
  <c r="I193" i="1"/>
  <c r="M193" i="1"/>
  <c r="K193" i="1" s="1"/>
  <c r="R193" i="1"/>
  <c r="P193" i="1" s="1"/>
  <c r="X193" i="1"/>
  <c r="W193" i="1" s="1"/>
  <c r="Z193" i="1"/>
  <c r="Y193" i="1" s="1"/>
  <c r="AA193" i="1"/>
  <c r="AB193" i="1"/>
  <c r="H194" i="1"/>
  <c r="I194" i="1"/>
  <c r="M194" i="1"/>
  <c r="K194" i="1" s="1"/>
  <c r="R194" i="1"/>
  <c r="P194" i="1" s="1"/>
  <c r="X194" i="1"/>
  <c r="W194" i="1" s="1"/>
  <c r="Z194" i="1"/>
  <c r="Y194" i="1" s="1"/>
  <c r="AA194" i="1"/>
  <c r="AB194" i="1"/>
  <c r="H195" i="1"/>
  <c r="I195" i="1"/>
  <c r="M195" i="1"/>
  <c r="K195" i="1" s="1"/>
  <c r="R195" i="1"/>
  <c r="P195" i="1" s="1"/>
  <c r="X195" i="1"/>
  <c r="W195" i="1" s="1"/>
  <c r="Z195" i="1"/>
  <c r="Y195" i="1" s="1"/>
  <c r="AA195" i="1"/>
  <c r="AB195" i="1"/>
  <c r="H196" i="1"/>
  <c r="I196" i="1"/>
  <c r="M196" i="1"/>
  <c r="K196" i="1" s="1"/>
  <c r="R196" i="1"/>
  <c r="P196" i="1" s="1"/>
  <c r="X196" i="1"/>
  <c r="W196" i="1" s="1"/>
  <c r="Z196" i="1"/>
  <c r="Y196" i="1" s="1"/>
  <c r="AA196" i="1"/>
  <c r="AB196" i="1"/>
  <c r="H197" i="1"/>
  <c r="I197" i="1"/>
  <c r="M197" i="1"/>
  <c r="K197" i="1" s="1"/>
  <c r="R197" i="1"/>
  <c r="P197" i="1" s="1"/>
  <c r="X197" i="1"/>
  <c r="W197" i="1" s="1"/>
  <c r="Z197" i="1"/>
  <c r="Y197" i="1" s="1"/>
  <c r="AA197" i="1"/>
  <c r="AB197" i="1"/>
  <c r="H181" i="1"/>
  <c r="I181" i="1"/>
  <c r="M181" i="1"/>
  <c r="K181" i="1" s="1"/>
  <c r="R181" i="1"/>
  <c r="P181" i="1" s="1"/>
  <c r="X181" i="1"/>
  <c r="W181" i="1" s="1"/>
  <c r="Z181" i="1"/>
  <c r="Y181" i="1" s="1"/>
  <c r="AA181" i="1"/>
  <c r="AB181" i="1"/>
  <c r="AN151" i="1"/>
  <c r="AM151" i="1"/>
  <c r="AN150" i="1"/>
  <c r="AM150" i="1"/>
  <c r="AN149" i="1"/>
  <c r="AM149" i="1"/>
  <c r="AN148" i="1"/>
  <c r="AM148" i="1"/>
  <c r="AN147" i="1"/>
  <c r="AM147" i="1"/>
  <c r="AN146" i="1"/>
  <c r="AM146" i="1"/>
  <c r="AN145" i="1"/>
  <c r="AM145" i="1"/>
  <c r="AN144" i="1"/>
  <c r="AM144" i="1"/>
  <c r="AN143" i="1"/>
  <c r="AM143" i="1"/>
  <c r="AN142" i="1"/>
  <c r="AM142" i="1"/>
  <c r="AN140" i="1"/>
  <c r="AM140" i="1"/>
  <c r="AB151" i="1"/>
  <c r="AA151" i="1"/>
  <c r="Z151" i="1"/>
  <c r="Y151" i="1" s="1"/>
  <c r="X151" i="1"/>
  <c r="W151" i="1" s="1"/>
  <c r="R151" i="1"/>
  <c r="P151" i="1" s="1"/>
  <c r="M151" i="1"/>
  <c r="K151" i="1" s="1"/>
  <c r="I151" i="1"/>
  <c r="H151" i="1"/>
  <c r="AB150" i="1"/>
  <c r="AA150" i="1"/>
  <c r="Z150" i="1"/>
  <c r="Y150" i="1" s="1"/>
  <c r="X150" i="1"/>
  <c r="W150" i="1" s="1"/>
  <c r="R150" i="1"/>
  <c r="P150" i="1" s="1"/>
  <c r="M150" i="1"/>
  <c r="K150" i="1" s="1"/>
  <c r="I150" i="1"/>
  <c r="H150" i="1"/>
  <c r="AB149" i="1"/>
  <c r="AA149" i="1"/>
  <c r="Z149" i="1"/>
  <c r="Y149" i="1" s="1"/>
  <c r="X149" i="1"/>
  <c r="W149" i="1" s="1"/>
  <c r="R149" i="1"/>
  <c r="P149" i="1" s="1"/>
  <c r="M149" i="1"/>
  <c r="K149" i="1" s="1"/>
  <c r="I149" i="1"/>
  <c r="H149" i="1"/>
  <c r="AB148" i="1"/>
  <c r="AA148" i="1"/>
  <c r="Z148" i="1"/>
  <c r="Y148" i="1" s="1"/>
  <c r="X148" i="1"/>
  <c r="W148" i="1" s="1"/>
  <c r="R148" i="1"/>
  <c r="P148" i="1" s="1"/>
  <c r="M148" i="1"/>
  <c r="K148" i="1" s="1"/>
  <c r="I148" i="1"/>
  <c r="H148" i="1"/>
  <c r="AB147" i="1"/>
  <c r="AA147" i="1"/>
  <c r="Z147" i="1"/>
  <c r="Y147" i="1" s="1"/>
  <c r="X147" i="1"/>
  <c r="W147" i="1" s="1"/>
  <c r="R147" i="1"/>
  <c r="P147" i="1" s="1"/>
  <c r="M147" i="1"/>
  <c r="K147" i="1" s="1"/>
  <c r="I147" i="1"/>
  <c r="H147" i="1"/>
  <c r="AB146" i="1"/>
  <c r="AA146" i="1"/>
  <c r="Z146" i="1"/>
  <c r="Y146" i="1" s="1"/>
  <c r="X146" i="1"/>
  <c r="W146" i="1" s="1"/>
  <c r="R146" i="1"/>
  <c r="P146" i="1" s="1"/>
  <c r="M146" i="1"/>
  <c r="K146" i="1" s="1"/>
  <c r="I146" i="1"/>
  <c r="H146" i="1"/>
  <c r="AB145" i="1"/>
  <c r="AA145" i="1"/>
  <c r="Z145" i="1"/>
  <c r="Y145" i="1" s="1"/>
  <c r="X145" i="1"/>
  <c r="W145" i="1" s="1"/>
  <c r="R145" i="1"/>
  <c r="P145" i="1" s="1"/>
  <c r="M145" i="1"/>
  <c r="K145" i="1" s="1"/>
  <c r="I145" i="1"/>
  <c r="H145" i="1"/>
  <c r="AB144" i="1"/>
  <c r="AA144" i="1"/>
  <c r="Z144" i="1"/>
  <c r="Y144" i="1" s="1"/>
  <c r="X144" i="1"/>
  <c r="W144" i="1" s="1"/>
  <c r="R144" i="1"/>
  <c r="P144" i="1" s="1"/>
  <c r="M144" i="1"/>
  <c r="K144" i="1" s="1"/>
  <c r="I144" i="1"/>
  <c r="H144" i="1"/>
  <c r="AB143" i="1"/>
  <c r="AA143" i="1"/>
  <c r="Z143" i="1"/>
  <c r="Y143" i="1" s="1"/>
  <c r="X143" i="1"/>
  <c r="W143" i="1" s="1"/>
  <c r="R143" i="1"/>
  <c r="P143" i="1" s="1"/>
  <c r="M143" i="1"/>
  <c r="K143" i="1" s="1"/>
  <c r="I143" i="1"/>
  <c r="H143" i="1"/>
  <c r="AB142" i="1"/>
  <c r="AA142" i="1"/>
  <c r="Z142" i="1"/>
  <c r="Y142" i="1" s="1"/>
  <c r="X142" i="1"/>
  <c r="W142" i="1" s="1"/>
  <c r="R142" i="1"/>
  <c r="P142" i="1" s="1"/>
  <c r="M142" i="1"/>
  <c r="K142" i="1" s="1"/>
  <c r="I142" i="1"/>
  <c r="H142" i="1"/>
  <c r="H140" i="1"/>
  <c r="I140" i="1"/>
  <c r="M140" i="1"/>
  <c r="K140" i="1" s="1"/>
  <c r="R140" i="1"/>
  <c r="P140" i="1" s="1"/>
  <c r="X140" i="1"/>
  <c r="W140" i="1" s="1"/>
  <c r="Z140" i="1"/>
  <c r="Y140" i="1" s="1"/>
  <c r="AA140" i="1"/>
  <c r="AB140" i="1"/>
  <c r="AM70" i="1"/>
  <c r="AN70" i="1"/>
  <c r="AM71" i="1"/>
  <c r="AN71" i="1"/>
  <c r="AM72" i="1"/>
  <c r="AN72" i="1"/>
  <c r="AM73" i="1"/>
  <c r="AN73" i="1"/>
  <c r="AM74" i="1"/>
  <c r="AN74" i="1"/>
  <c r="I71" i="1"/>
  <c r="P71" i="1"/>
  <c r="Z71" i="1"/>
  <c r="Y71" i="1" s="1"/>
  <c r="AA71" i="1"/>
  <c r="AB71" i="1"/>
  <c r="I72" i="1"/>
  <c r="P72" i="1"/>
  <c r="Z72" i="1"/>
  <c r="Y72" i="1" s="1"/>
  <c r="AA72" i="1"/>
  <c r="AB72" i="1"/>
  <c r="I73" i="1"/>
  <c r="P73" i="1"/>
  <c r="Z73" i="1"/>
  <c r="Y73" i="1" s="1"/>
  <c r="AA73" i="1"/>
  <c r="AB73" i="1"/>
  <c r="I74" i="1"/>
  <c r="P74" i="1"/>
  <c r="Z74" i="1"/>
  <c r="Y74" i="1" s="1"/>
  <c r="AA74" i="1"/>
  <c r="AB74" i="1"/>
  <c r="P70" i="1"/>
  <c r="Z70" i="1"/>
  <c r="Y70" i="1" s="1"/>
  <c r="AA70" i="1"/>
  <c r="AB70" i="1"/>
  <c r="I70" i="1"/>
  <c r="I69" i="1"/>
  <c r="AK279" i="1"/>
  <c r="AL279" i="1"/>
  <c r="AJ48" i="1"/>
  <c r="AJ83" i="1"/>
  <c r="AJ141" i="1"/>
  <c r="AJ153" i="1"/>
  <c r="AJ198" i="1"/>
  <c r="AJ205" i="1"/>
  <c r="AJ239" i="1"/>
  <c r="AJ279" i="1"/>
  <c r="AI213" i="1"/>
  <c r="AG153" i="1"/>
  <c r="AG205" i="1"/>
  <c r="AG224" i="1"/>
  <c r="AG223" i="1" s="1"/>
  <c r="M27" i="1" l="1"/>
  <c r="K27" i="1" s="1"/>
  <c r="K26" i="1" s="1"/>
  <c r="Z26" i="1"/>
  <c r="X28" i="1"/>
  <c r="R28" i="1"/>
  <c r="Z28" i="1"/>
  <c r="M28" i="1"/>
  <c r="X26" i="1"/>
  <c r="R26" i="1"/>
  <c r="AM27" i="1"/>
  <c r="AM26" i="1" s="1"/>
  <c r="H27" i="1"/>
  <c r="H26" i="1" s="1"/>
  <c r="AH218" i="1"/>
  <c r="AH217" i="1"/>
  <c r="AH332" i="1"/>
  <c r="AH333" i="1"/>
  <c r="AH367" i="1"/>
  <c r="AH369" i="1"/>
  <c r="AH370" i="1"/>
  <c r="AH373" i="1"/>
  <c r="M26" i="1" l="1"/>
  <c r="AH135" i="1"/>
  <c r="AH130" i="1"/>
  <c r="AH126" i="1"/>
  <c r="AH125" i="1"/>
  <c r="AH124" i="1"/>
  <c r="AH68" i="1"/>
  <c r="AH67" i="1"/>
  <c r="AB126" i="1"/>
  <c r="AB124" i="1"/>
  <c r="AG279" i="1" l="1"/>
  <c r="AG239" i="1"/>
  <c r="AG198" i="1"/>
  <c r="AG152" i="1" s="1"/>
  <c r="AG83" i="1"/>
  <c r="AG82" i="1" s="1"/>
  <c r="AG75" i="1"/>
  <c r="AG47" i="1" s="1"/>
  <c r="AG46" i="1" l="1"/>
  <c r="AG25" i="1"/>
  <c r="AG24" i="1" s="1"/>
  <c r="A322" i="1" l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N319" i="1"/>
  <c r="AM319" i="1"/>
  <c r="T318" i="1"/>
  <c r="Z319" i="1"/>
  <c r="T319" i="1"/>
  <c r="P319" i="1" s="1"/>
  <c r="A365" i="1" l="1"/>
  <c r="A366" i="1" s="1"/>
  <c r="A367" i="1" s="1"/>
  <c r="A368" i="1" s="1"/>
  <c r="A369" i="1" s="1"/>
  <c r="A370" i="1" s="1"/>
  <c r="AH48" i="1"/>
  <c r="AN69" i="1"/>
  <c r="AM69" i="1"/>
  <c r="AB69" i="1"/>
  <c r="AA69" i="1"/>
  <c r="Z69" i="1"/>
  <c r="Y69" i="1" s="1"/>
  <c r="P69" i="1"/>
  <c r="A126" i="1" l="1"/>
  <c r="A130" i="1"/>
  <c r="A132" i="1"/>
  <c r="A134" i="1"/>
  <c r="A136" i="1"/>
  <c r="A138" i="1"/>
  <c r="B200" i="1" l="1"/>
  <c r="R256" i="1" l="1"/>
  <c r="Q138" i="1"/>
  <c r="R138" i="1"/>
  <c r="R259" i="1"/>
  <c r="Q259" i="1"/>
  <c r="Q256" i="1"/>
  <c r="Q254" i="1"/>
  <c r="R254" i="1"/>
  <c r="R255" i="1"/>
  <c r="P255" i="1" s="1"/>
  <c r="H258" i="1"/>
  <c r="I258" i="1"/>
  <c r="M258" i="1"/>
  <c r="K258" i="1" s="1"/>
  <c r="R258" i="1"/>
  <c r="P258" i="1" s="1"/>
  <c r="H259" i="1"/>
  <c r="I259" i="1"/>
  <c r="M259" i="1"/>
  <c r="K259" i="1" s="1"/>
  <c r="H260" i="1"/>
  <c r="I260" i="1"/>
  <c r="M260" i="1"/>
  <c r="K260" i="1" s="1"/>
  <c r="R260" i="1"/>
  <c r="P260" i="1" s="1"/>
  <c r="H261" i="1"/>
  <c r="I261" i="1"/>
  <c r="M261" i="1"/>
  <c r="K261" i="1" s="1"/>
  <c r="R261" i="1"/>
  <c r="P261" i="1" s="1"/>
  <c r="H262" i="1"/>
  <c r="I262" i="1"/>
  <c r="M262" i="1"/>
  <c r="K262" i="1" s="1"/>
  <c r="R262" i="1"/>
  <c r="P262" i="1" s="1"/>
  <c r="H263" i="1"/>
  <c r="I263" i="1"/>
  <c r="M263" i="1"/>
  <c r="K263" i="1" s="1"/>
  <c r="R263" i="1"/>
  <c r="P263" i="1" s="1"/>
  <c r="H264" i="1"/>
  <c r="I264" i="1"/>
  <c r="M264" i="1"/>
  <c r="K264" i="1" s="1"/>
  <c r="R264" i="1"/>
  <c r="P264" i="1" s="1"/>
  <c r="H265" i="1"/>
  <c r="I265" i="1"/>
  <c r="M265" i="1"/>
  <c r="K265" i="1" s="1"/>
  <c r="R265" i="1"/>
  <c r="P265" i="1" s="1"/>
  <c r="H266" i="1"/>
  <c r="I266" i="1"/>
  <c r="M266" i="1"/>
  <c r="K266" i="1" s="1"/>
  <c r="R266" i="1"/>
  <c r="P266" i="1" s="1"/>
  <c r="R257" i="1"/>
  <c r="P257" i="1" s="1"/>
  <c r="M257" i="1"/>
  <c r="K257" i="1" s="1"/>
  <c r="I257" i="1"/>
  <c r="H257" i="1"/>
  <c r="I255" i="1"/>
  <c r="H255" i="1"/>
  <c r="R119" i="1"/>
  <c r="R107" i="1"/>
  <c r="R60" i="1"/>
  <c r="M60" i="1"/>
  <c r="I60" i="1"/>
  <c r="P259" i="1" l="1"/>
  <c r="AN278" i="1" l="1"/>
  <c r="AM278" i="1"/>
  <c r="AM266" i="1"/>
  <c r="AD279" i="1"/>
  <c r="AE279" i="1"/>
  <c r="AF279" i="1"/>
  <c r="AH279" i="1"/>
  <c r="AI279" i="1"/>
  <c r="AC279" i="1"/>
  <c r="AD239" i="1"/>
  <c r="AE239" i="1"/>
  <c r="AF239" i="1"/>
  <c r="AH239" i="1"/>
  <c r="AI239" i="1"/>
  <c r="AK239" i="1"/>
  <c r="AL239" i="1"/>
  <c r="AC239" i="1"/>
  <c r="AC224" i="1"/>
  <c r="AD205" i="1"/>
  <c r="AE205" i="1"/>
  <c r="AF205" i="1"/>
  <c r="AH205" i="1"/>
  <c r="AI205" i="1"/>
  <c r="AK205" i="1"/>
  <c r="AL205" i="1"/>
  <c r="AC205" i="1"/>
  <c r="AD198" i="1"/>
  <c r="AE198" i="1"/>
  <c r="AF198" i="1"/>
  <c r="AH198" i="1"/>
  <c r="AI198" i="1"/>
  <c r="AK198" i="1"/>
  <c r="AL198" i="1"/>
  <c r="AC198" i="1"/>
  <c r="AD153" i="1"/>
  <c r="AE153" i="1"/>
  <c r="AF153" i="1"/>
  <c r="AH153" i="1"/>
  <c r="AI153" i="1"/>
  <c r="AK153" i="1"/>
  <c r="AL153" i="1"/>
  <c r="AC153" i="1"/>
  <c r="AD83" i="1"/>
  <c r="AE83" i="1"/>
  <c r="AF83" i="1"/>
  <c r="AH83" i="1"/>
  <c r="AI83" i="1"/>
  <c r="AK83" i="1"/>
  <c r="AL83" i="1"/>
  <c r="AC83" i="1"/>
  <c r="AD75" i="1"/>
  <c r="AE75" i="1"/>
  <c r="AF75" i="1"/>
  <c r="AH75" i="1"/>
  <c r="AI75" i="1"/>
  <c r="AJ75" i="1"/>
  <c r="AK75" i="1"/>
  <c r="AL75" i="1"/>
  <c r="AC75" i="1"/>
  <c r="AD48" i="1"/>
  <c r="AE48" i="1"/>
  <c r="AF48" i="1"/>
  <c r="AI48" i="1"/>
  <c r="AK48" i="1"/>
  <c r="AL48" i="1"/>
  <c r="AC48" i="1"/>
  <c r="O362" i="1"/>
  <c r="K362" i="1" s="1"/>
  <c r="T362" i="1"/>
  <c r="P362" i="1" s="1"/>
  <c r="O363" i="1"/>
  <c r="K363" i="1" s="1"/>
  <c r="T363" i="1"/>
  <c r="P363" i="1" s="1"/>
  <c r="O364" i="1"/>
  <c r="K364" i="1" s="1"/>
  <c r="T364" i="1"/>
  <c r="P364" i="1" s="1"/>
  <c r="O365" i="1"/>
  <c r="K365" i="1" s="1"/>
  <c r="T365" i="1"/>
  <c r="P365" i="1" s="1"/>
  <c r="O366" i="1"/>
  <c r="K366" i="1" s="1"/>
  <c r="T366" i="1"/>
  <c r="P366" i="1" s="1"/>
  <c r="O367" i="1"/>
  <c r="K367" i="1" s="1"/>
  <c r="T367" i="1"/>
  <c r="P367" i="1" s="1"/>
  <c r="O368" i="1"/>
  <c r="K368" i="1" s="1"/>
  <c r="T368" i="1"/>
  <c r="P368" i="1" s="1"/>
  <c r="O369" i="1"/>
  <c r="K369" i="1" s="1"/>
  <c r="T369" i="1"/>
  <c r="P369" i="1" s="1"/>
  <c r="O370" i="1"/>
  <c r="K370" i="1" s="1"/>
  <c r="T370" i="1"/>
  <c r="P370" i="1" s="1"/>
  <c r="O371" i="1"/>
  <c r="K371" i="1" s="1"/>
  <c r="T371" i="1"/>
  <c r="P371" i="1" s="1"/>
  <c r="O373" i="1"/>
  <c r="K373" i="1" s="1"/>
  <c r="T373" i="1"/>
  <c r="P373" i="1" s="1"/>
  <c r="T361" i="1"/>
  <c r="P361" i="1" s="1"/>
  <c r="O361" i="1"/>
  <c r="K361" i="1" s="1"/>
  <c r="O338" i="1"/>
  <c r="K338" i="1" s="1"/>
  <c r="T338" i="1"/>
  <c r="P338" i="1" s="1"/>
  <c r="O339" i="1"/>
  <c r="K339" i="1" s="1"/>
  <c r="T339" i="1"/>
  <c r="P339" i="1" s="1"/>
  <c r="O340" i="1"/>
  <c r="K340" i="1" s="1"/>
  <c r="T340" i="1"/>
  <c r="P340" i="1" s="1"/>
  <c r="O341" i="1"/>
  <c r="K341" i="1" s="1"/>
  <c r="T341" i="1"/>
  <c r="P341" i="1" s="1"/>
  <c r="O342" i="1"/>
  <c r="K342" i="1" s="1"/>
  <c r="T342" i="1"/>
  <c r="P342" i="1" s="1"/>
  <c r="O343" i="1"/>
  <c r="K343" i="1" s="1"/>
  <c r="T343" i="1"/>
  <c r="P343" i="1" s="1"/>
  <c r="O344" i="1"/>
  <c r="K344" i="1" s="1"/>
  <c r="T344" i="1"/>
  <c r="P344" i="1" s="1"/>
  <c r="O345" i="1"/>
  <c r="K345" i="1" s="1"/>
  <c r="T345" i="1"/>
  <c r="P345" i="1" s="1"/>
  <c r="O346" i="1"/>
  <c r="K346" i="1" s="1"/>
  <c r="T346" i="1"/>
  <c r="P346" i="1" s="1"/>
  <c r="O347" i="1"/>
  <c r="K347" i="1" s="1"/>
  <c r="T347" i="1"/>
  <c r="P347" i="1" s="1"/>
  <c r="O348" i="1"/>
  <c r="K348" i="1" s="1"/>
  <c r="T348" i="1"/>
  <c r="P348" i="1" s="1"/>
  <c r="O349" i="1"/>
  <c r="K349" i="1" s="1"/>
  <c r="T349" i="1"/>
  <c r="P349" i="1" s="1"/>
  <c r="O350" i="1"/>
  <c r="K350" i="1" s="1"/>
  <c r="T350" i="1"/>
  <c r="P350" i="1" s="1"/>
  <c r="O351" i="1"/>
  <c r="K351" i="1" s="1"/>
  <c r="T351" i="1"/>
  <c r="P351" i="1" s="1"/>
  <c r="O352" i="1"/>
  <c r="K352" i="1" s="1"/>
  <c r="T352" i="1"/>
  <c r="P352" i="1" s="1"/>
  <c r="O353" i="1"/>
  <c r="K353" i="1" s="1"/>
  <c r="T353" i="1"/>
  <c r="P353" i="1" s="1"/>
  <c r="O354" i="1"/>
  <c r="K354" i="1" s="1"/>
  <c r="T354" i="1"/>
  <c r="P354" i="1" s="1"/>
  <c r="O355" i="1"/>
  <c r="K355" i="1" s="1"/>
  <c r="T355" i="1"/>
  <c r="P355" i="1" s="1"/>
  <c r="O356" i="1"/>
  <c r="K356" i="1" s="1"/>
  <c r="T356" i="1"/>
  <c r="P356" i="1" s="1"/>
  <c r="O357" i="1"/>
  <c r="K357" i="1" s="1"/>
  <c r="T357" i="1"/>
  <c r="P357" i="1" s="1"/>
  <c r="O358" i="1"/>
  <c r="K358" i="1" s="1"/>
  <c r="T358" i="1"/>
  <c r="P358" i="1" s="1"/>
  <c r="O359" i="1"/>
  <c r="K359" i="1" s="1"/>
  <c r="T359" i="1"/>
  <c r="P359" i="1" s="1"/>
  <c r="O360" i="1"/>
  <c r="K360" i="1" s="1"/>
  <c r="T360" i="1"/>
  <c r="P360" i="1" s="1"/>
  <c r="T337" i="1"/>
  <c r="P337" i="1" s="1"/>
  <c r="O337" i="1"/>
  <c r="K337" i="1" s="1"/>
  <c r="T333" i="1"/>
  <c r="P333" i="1" s="1"/>
  <c r="O333" i="1"/>
  <c r="K333" i="1" s="1"/>
  <c r="T332" i="1"/>
  <c r="P332" i="1" s="1"/>
  <c r="O332" i="1"/>
  <c r="K332" i="1" s="1"/>
  <c r="T312" i="1"/>
  <c r="P312" i="1" s="1"/>
  <c r="O312" i="1"/>
  <c r="K312" i="1" s="1"/>
  <c r="H362" i="1"/>
  <c r="I362" i="1"/>
  <c r="H363" i="1"/>
  <c r="I363" i="1"/>
  <c r="H364" i="1"/>
  <c r="I364" i="1"/>
  <c r="H365" i="1"/>
  <c r="I365" i="1"/>
  <c r="H366" i="1"/>
  <c r="I366" i="1"/>
  <c r="H367" i="1"/>
  <c r="I367" i="1"/>
  <c r="H368" i="1"/>
  <c r="I368" i="1"/>
  <c r="H369" i="1"/>
  <c r="I369" i="1"/>
  <c r="H370" i="1"/>
  <c r="I370" i="1"/>
  <c r="H371" i="1"/>
  <c r="I371" i="1"/>
  <c r="H373" i="1"/>
  <c r="I373" i="1"/>
  <c r="I361" i="1"/>
  <c r="H361" i="1"/>
  <c r="I360" i="1"/>
  <c r="H360" i="1"/>
  <c r="AB373" i="1"/>
  <c r="AA373" i="1"/>
  <c r="AB371" i="1"/>
  <c r="AA371" i="1"/>
  <c r="AB370" i="1"/>
  <c r="AA370" i="1"/>
  <c r="AB369" i="1"/>
  <c r="AA369" i="1"/>
  <c r="AB368" i="1"/>
  <c r="AA368" i="1"/>
  <c r="AB367" i="1"/>
  <c r="AA367" i="1"/>
  <c r="AB366" i="1"/>
  <c r="AA366" i="1"/>
  <c r="AB365" i="1"/>
  <c r="AA365" i="1"/>
  <c r="AB364" i="1"/>
  <c r="AA364" i="1"/>
  <c r="AB363" i="1"/>
  <c r="AA363" i="1"/>
  <c r="AB362" i="1"/>
  <c r="AA362" i="1"/>
  <c r="AB361" i="1"/>
  <c r="AA361" i="1"/>
  <c r="AB337" i="1"/>
  <c r="AB333" i="1"/>
  <c r="AA333" i="1"/>
  <c r="AB332" i="1"/>
  <c r="AA332" i="1"/>
  <c r="AB312" i="1"/>
  <c r="AA312" i="1"/>
  <c r="P256" i="1"/>
  <c r="X257" i="1"/>
  <c r="W257" i="1" s="1"/>
  <c r="X256" i="1"/>
  <c r="Z257" i="1"/>
  <c r="Y257" i="1" s="1"/>
  <c r="AA257" i="1"/>
  <c r="AB257" i="1"/>
  <c r="X258" i="1"/>
  <c r="W258" i="1" s="1"/>
  <c r="Z258" i="1"/>
  <c r="Y258" i="1" s="1"/>
  <c r="AA258" i="1"/>
  <c r="AB258" i="1"/>
  <c r="X259" i="1"/>
  <c r="W259" i="1" s="1"/>
  <c r="Z259" i="1"/>
  <c r="Y259" i="1" s="1"/>
  <c r="AA259" i="1"/>
  <c r="AB259" i="1"/>
  <c r="X260" i="1"/>
  <c r="W260" i="1" s="1"/>
  <c r="Z260" i="1"/>
  <c r="Y260" i="1" s="1"/>
  <c r="AA260" i="1"/>
  <c r="AB260" i="1"/>
  <c r="X261" i="1"/>
  <c r="W261" i="1" s="1"/>
  <c r="Z261" i="1"/>
  <c r="Y261" i="1" s="1"/>
  <c r="AA261" i="1"/>
  <c r="AB261" i="1"/>
  <c r="X262" i="1"/>
  <c r="W262" i="1" s="1"/>
  <c r="Z262" i="1"/>
  <c r="Y262" i="1" s="1"/>
  <c r="AA262" i="1"/>
  <c r="AB262" i="1"/>
  <c r="X263" i="1"/>
  <c r="W263" i="1" s="1"/>
  <c r="Z263" i="1"/>
  <c r="Y263" i="1" s="1"/>
  <c r="AA263" i="1"/>
  <c r="AB263" i="1"/>
  <c r="X264" i="1"/>
  <c r="W264" i="1" s="1"/>
  <c r="Z264" i="1"/>
  <c r="Y264" i="1" s="1"/>
  <c r="AA264" i="1"/>
  <c r="AB264" i="1"/>
  <c r="X265" i="1"/>
  <c r="W265" i="1" s="1"/>
  <c r="Z265" i="1"/>
  <c r="Y265" i="1" s="1"/>
  <c r="AA265" i="1"/>
  <c r="AB265" i="1"/>
  <c r="X266" i="1"/>
  <c r="W266" i="1" s="1"/>
  <c r="Z266" i="1"/>
  <c r="Y266" i="1" s="1"/>
  <c r="AA266" i="1"/>
  <c r="AB266" i="1"/>
  <c r="AB255" i="1"/>
  <c r="AA255" i="1"/>
  <c r="AB256" i="1"/>
  <c r="AA256" i="1"/>
  <c r="AB254" i="1"/>
  <c r="AA254" i="1"/>
  <c r="AN218" i="1"/>
  <c r="AM218" i="1"/>
  <c r="AN217" i="1"/>
  <c r="AM217" i="1"/>
  <c r="AB218" i="1"/>
  <c r="AA218" i="1"/>
  <c r="AB217" i="1"/>
  <c r="AA217" i="1"/>
  <c r="AA216" i="1"/>
  <c r="AA215" i="1"/>
  <c r="AB216" i="1"/>
  <c r="AB215" i="1"/>
  <c r="AB200" i="1"/>
  <c r="AB201" i="1"/>
  <c r="AA201" i="1"/>
  <c r="AA168" i="1"/>
  <c r="AB168" i="1"/>
  <c r="AA169" i="1"/>
  <c r="AB169" i="1"/>
  <c r="AA170" i="1"/>
  <c r="AB170" i="1"/>
  <c r="AA171" i="1"/>
  <c r="AB171" i="1"/>
  <c r="AA172" i="1"/>
  <c r="AB172" i="1"/>
  <c r="AA173" i="1"/>
  <c r="AB173" i="1"/>
  <c r="AA174" i="1"/>
  <c r="AB174" i="1"/>
  <c r="AA175" i="1"/>
  <c r="AB175" i="1"/>
  <c r="AA176" i="1"/>
  <c r="AB176" i="1"/>
  <c r="AA177" i="1"/>
  <c r="AB177" i="1"/>
  <c r="AA178" i="1"/>
  <c r="AB178" i="1"/>
  <c r="AA179" i="1"/>
  <c r="AB179" i="1"/>
  <c r="AA180" i="1"/>
  <c r="AB180" i="1"/>
  <c r="AB167" i="1"/>
  <c r="AA167" i="1"/>
  <c r="AA125" i="1"/>
  <c r="AB125" i="1"/>
  <c r="AA126" i="1"/>
  <c r="AA127" i="1"/>
  <c r="AB127" i="1"/>
  <c r="AA128" i="1"/>
  <c r="AB128" i="1"/>
  <c r="AA129" i="1"/>
  <c r="AB129" i="1"/>
  <c r="AA130" i="1"/>
  <c r="AB130" i="1"/>
  <c r="AA131" i="1"/>
  <c r="AB131" i="1"/>
  <c r="AA132" i="1"/>
  <c r="AB132" i="1"/>
  <c r="AA133" i="1"/>
  <c r="AB133" i="1"/>
  <c r="AA134" i="1"/>
  <c r="AB134" i="1"/>
  <c r="AA135" i="1"/>
  <c r="AB135" i="1"/>
  <c r="AA136" i="1"/>
  <c r="AB136" i="1"/>
  <c r="AA137" i="1"/>
  <c r="AB137" i="1"/>
  <c r="AA138" i="1"/>
  <c r="AB138" i="1"/>
  <c r="AA139" i="1"/>
  <c r="AB139" i="1"/>
  <c r="AA124" i="1"/>
  <c r="AB123" i="1"/>
  <c r="AB122" i="1"/>
  <c r="AB78" i="1"/>
  <c r="AB119" i="1"/>
  <c r="AN107" i="1"/>
  <c r="AB107" i="1"/>
  <c r="AA107" i="1"/>
  <c r="AN80" i="1"/>
  <c r="AN68" i="1"/>
  <c r="AA80" i="1"/>
  <c r="AB80" i="1"/>
  <c r="AA81" i="1"/>
  <c r="AB81" i="1"/>
  <c r="AB79" i="1"/>
  <c r="AA79" i="1"/>
  <c r="AA63" i="1"/>
  <c r="AB63" i="1"/>
  <c r="AA64" i="1"/>
  <c r="AB64" i="1"/>
  <c r="AA65" i="1"/>
  <c r="AB65" i="1"/>
  <c r="AA66" i="1"/>
  <c r="AB66" i="1"/>
  <c r="AA67" i="1"/>
  <c r="AB67" i="1"/>
  <c r="AA68" i="1"/>
  <c r="AB68" i="1"/>
  <c r="AB62" i="1"/>
  <c r="AA62" i="1"/>
  <c r="Z62" i="1"/>
  <c r="X62" i="1"/>
  <c r="W62" i="1" s="1"/>
  <c r="AM83" i="1" l="1"/>
  <c r="AN75" i="1"/>
  <c r="AC47" i="1"/>
  <c r="AN48" i="1"/>
  <c r="AM48" i="1"/>
  <c r="AM279" i="1"/>
  <c r="AN279" i="1"/>
  <c r="AN360" i="1"/>
  <c r="AM360" i="1"/>
  <c r="AB61" i="1"/>
  <c r="AB60" i="1"/>
  <c r="AB59" i="1"/>
  <c r="AA61" i="1"/>
  <c r="AB334" i="1"/>
  <c r="AM257" i="1"/>
  <c r="AN257" i="1"/>
  <c r="AM258" i="1"/>
  <c r="AN258" i="1"/>
  <c r="AM259" i="1"/>
  <c r="AN259" i="1"/>
  <c r="AM260" i="1"/>
  <c r="AN260" i="1"/>
  <c r="AM261" i="1"/>
  <c r="AN261" i="1"/>
  <c r="AM262" i="1"/>
  <c r="AN262" i="1"/>
  <c r="AM263" i="1"/>
  <c r="AN263" i="1"/>
  <c r="AM264" i="1"/>
  <c r="AN264" i="1"/>
  <c r="AM265" i="1"/>
  <c r="AN265" i="1"/>
  <c r="AN266" i="1"/>
  <c r="H217" i="1"/>
  <c r="I217" i="1"/>
  <c r="M217" i="1"/>
  <c r="K217" i="1" s="1"/>
  <c r="R217" i="1"/>
  <c r="P217" i="1" s="1"/>
  <c r="X217" i="1"/>
  <c r="W217" i="1" s="1"/>
  <c r="Z217" i="1"/>
  <c r="Y217" i="1" s="1"/>
  <c r="H218" i="1"/>
  <c r="I218" i="1"/>
  <c r="M218" i="1"/>
  <c r="K218" i="1" s="1"/>
  <c r="R218" i="1"/>
  <c r="P218" i="1" s="1"/>
  <c r="X218" i="1"/>
  <c r="W218" i="1" s="1"/>
  <c r="Z218" i="1"/>
  <c r="Y218" i="1" s="1"/>
  <c r="AM201" i="1"/>
  <c r="AN201" i="1"/>
  <c r="Z201" i="1"/>
  <c r="Y201" i="1" s="1"/>
  <c r="X201" i="1"/>
  <c r="W201" i="1" s="1"/>
  <c r="R201" i="1"/>
  <c r="P201" i="1" s="1"/>
  <c r="M201" i="1"/>
  <c r="K201" i="1" s="1"/>
  <c r="I201" i="1"/>
  <c r="H201" i="1"/>
  <c r="AM125" i="1"/>
  <c r="AN125" i="1"/>
  <c r="AM126" i="1"/>
  <c r="AN126" i="1"/>
  <c r="AM127" i="1"/>
  <c r="AN127" i="1"/>
  <c r="AM128" i="1"/>
  <c r="AN128" i="1"/>
  <c r="AM129" i="1"/>
  <c r="AN129" i="1"/>
  <c r="AM130" i="1"/>
  <c r="AN130" i="1"/>
  <c r="AM131" i="1"/>
  <c r="AN131" i="1"/>
  <c r="AM132" i="1"/>
  <c r="AN132" i="1"/>
  <c r="AM133" i="1"/>
  <c r="AN133" i="1"/>
  <c r="AM134" i="1"/>
  <c r="AN134" i="1"/>
  <c r="AM135" i="1"/>
  <c r="AN135" i="1"/>
  <c r="AM136" i="1"/>
  <c r="AN136" i="1"/>
  <c r="AM137" i="1"/>
  <c r="AN137" i="1"/>
  <c r="AM138" i="1"/>
  <c r="AN138" i="1"/>
  <c r="AM139" i="1"/>
  <c r="AN139" i="1"/>
  <c r="H126" i="1"/>
  <c r="I126" i="1"/>
  <c r="M126" i="1"/>
  <c r="K126" i="1" s="1"/>
  <c r="R126" i="1"/>
  <c r="P126" i="1" s="1"/>
  <c r="X126" i="1"/>
  <c r="W126" i="1" s="1"/>
  <c r="Z126" i="1"/>
  <c r="Y126" i="1" s="1"/>
  <c r="H127" i="1"/>
  <c r="I127" i="1"/>
  <c r="M127" i="1"/>
  <c r="K127" i="1" s="1"/>
  <c r="R127" i="1"/>
  <c r="P127" i="1" s="1"/>
  <c r="X127" i="1"/>
  <c r="W127" i="1" s="1"/>
  <c r="Z127" i="1"/>
  <c r="Y127" i="1" s="1"/>
  <c r="H128" i="1"/>
  <c r="I128" i="1"/>
  <c r="M128" i="1"/>
  <c r="K128" i="1" s="1"/>
  <c r="R128" i="1"/>
  <c r="P128" i="1" s="1"/>
  <c r="X128" i="1"/>
  <c r="W128" i="1" s="1"/>
  <c r="Z128" i="1"/>
  <c r="Y128" i="1" s="1"/>
  <c r="H129" i="1"/>
  <c r="I129" i="1"/>
  <c r="M129" i="1"/>
  <c r="K129" i="1" s="1"/>
  <c r="R129" i="1"/>
  <c r="P129" i="1" s="1"/>
  <c r="X129" i="1"/>
  <c r="W129" i="1" s="1"/>
  <c r="Z129" i="1"/>
  <c r="Y129" i="1" s="1"/>
  <c r="H130" i="1"/>
  <c r="I130" i="1"/>
  <c r="M130" i="1"/>
  <c r="K130" i="1" s="1"/>
  <c r="R130" i="1"/>
  <c r="P130" i="1" s="1"/>
  <c r="X130" i="1"/>
  <c r="W130" i="1" s="1"/>
  <c r="Z130" i="1"/>
  <c r="Y130" i="1" s="1"/>
  <c r="H131" i="1"/>
  <c r="I131" i="1"/>
  <c r="M131" i="1"/>
  <c r="K131" i="1" s="1"/>
  <c r="R131" i="1"/>
  <c r="P131" i="1" s="1"/>
  <c r="X131" i="1"/>
  <c r="W131" i="1" s="1"/>
  <c r="Z131" i="1"/>
  <c r="Y131" i="1" s="1"/>
  <c r="H132" i="1"/>
  <c r="I132" i="1"/>
  <c r="M132" i="1"/>
  <c r="K132" i="1" s="1"/>
  <c r="R132" i="1"/>
  <c r="P132" i="1" s="1"/>
  <c r="X132" i="1"/>
  <c r="W132" i="1" s="1"/>
  <c r="Z132" i="1"/>
  <c r="Y132" i="1" s="1"/>
  <c r="H133" i="1"/>
  <c r="I133" i="1"/>
  <c r="M133" i="1"/>
  <c r="K133" i="1" s="1"/>
  <c r="R133" i="1"/>
  <c r="P133" i="1" s="1"/>
  <c r="X133" i="1"/>
  <c r="W133" i="1" s="1"/>
  <c r="Z133" i="1"/>
  <c r="Y133" i="1" s="1"/>
  <c r="H134" i="1"/>
  <c r="I134" i="1"/>
  <c r="M134" i="1"/>
  <c r="K134" i="1" s="1"/>
  <c r="R134" i="1"/>
  <c r="P134" i="1" s="1"/>
  <c r="X134" i="1"/>
  <c r="W134" i="1" s="1"/>
  <c r="Z134" i="1"/>
  <c r="Y134" i="1" s="1"/>
  <c r="H135" i="1"/>
  <c r="I135" i="1"/>
  <c r="M135" i="1"/>
  <c r="K135" i="1" s="1"/>
  <c r="R135" i="1"/>
  <c r="P135" i="1" s="1"/>
  <c r="X135" i="1"/>
  <c r="W135" i="1" s="1"/>
  <c r="Z135" i="1"/>
  <c r="Y135" i="1" s="1"/>
  <c r="H136" i="1"/>
  <c r="I136" i="1"/>
  <c r="M136" i="1"/>
  <c r="K136" i="1" s="1"/>
  <c r="R136" i="1"/>
  <c r="P136" i="1" s="1"/>
  <c r="X136" i="1"/>
  <c r="W136" i="1" s="1"/>
  <c r="Z136" i="1"/>
  <c r="Y136" i="1" s="1"/>
  <c r="H137" i="1"/>
  <c r="I137" i="1"/>
  <c r="M137" i="1"/>
  <c r="K137" i="1" s="1"/>
  <c r="R137" i="1"/>
  <c r="P137" i="1" s="1"/>
  <c r="X137" i="1"/>
  <c r="W137" i="1" s="1"/>
  <c r="Z137" i="1"/>
  <c r="Y137" i="1" s="1"/>
  <c r="H138" i="1"/>
  <c r="I138" i="1"/>
  <c r="M138" i="1"/>
  <c r="K138" i="1" s="1"/>
  <c r="P138" i="1"/>
  <c r="X138" i="1"/>
  <c r="W138" i="1" s="1"/>
  <c r="Z138" i="1"/>
  <c r="Y138" i="1" s="1"/>
  <c r="H139" i="1"/>
  <c r="I139" i="1"/>
  <c r="M139" i="1"/>
  <c r="K139" i="1" s="1"/>
  <c r="R139" i="1"/>
  <c r="P139" i="1" s="1"/>
  <c r="X139" i="1"/>
  <c r="W139" i="1" s="1"/>
  <c r="Z139" i="1"/>
  <c r="Y139" i="1" s="1"/>
  <c r="Z125" i="1"/>
  <c r="Y125" i="1" s="1"/>
  <c r="X125" i="1"/>
  <c r="W125" i="1" s="1"/>
  <c r="R125" i="1"/>
  <c r="P125" i="1" s="1"/>
  <c r="M125" i="1"/>
  <c r="K125" i="1" s="1"/>
  <c r="I125" i="1"/>
  <c r="H125" i="1"/>
  <c r="AM80" i="1"/>
  <c r="AM81" i="1"/>
  <c r="AN81" i="1"/>
  <c r="AN79" i="1"/>
  <c r="AM79" i="1"/>
  <c r="H80" i="1"/>
  <c r="I80" i="1"/>
  <c r="M80" i="1"/>
  <c r="K80" i="1" s="1"/>
  <c r="R80" i="1"/>
  <c r="P80" i="1" s="1"/>
  <c r="X80" i="1"/>
  <c r="W80" i="1" s="1"/>
  <c r="Z80" i="1"/>
  <c r="Y80" i="1" s="1"/>
  <c r="H81" i="1"/>
  <c r="I81" i="1"/>
  <c r="M81" i="1"/>
  <c r="K81" i="1" s="1"/>
  <c r="R81" i="1"/>
  <c r="P81" i="1" s="1"/>
  <c r="X81" i="1"/>
  <c r="W81" i="1" s="1"/>
  <c r="Z81" i="1"/>
  <c r="Y81" i="1" s="1"/>
  <c r="Z79" i="1"/>
  <c r="Y79" i="1" s="1"/>
  <c r="X79" i="1"/>
  <c r="W79" i="1" s="1"/>
  <c r="R79" i="1"/>
  <c r="P79" i="1" s="1"/>
  <c r="M79" i="1"/>
  <c r="K79" i="1" s="1"/>
  <c r="I79" i="1"/>
  <c r="H79" i="1"/>
  <c r="M63" i="1"/>
  <c r="K63" i="1" s="1"/>
  <c r="R63" i="1"/>
  <c r="P63" i="1" s="1"/>
  <c r="M64" i="1"/>
  <c r="K64" i="1" s="1"/>
  <c r="R64" i="1"/>
  <c r="P64" i="1" s="1"/>
  <c r="M65" i="1"/>
  <c r="K65" i="1" s="1"/>
  <c r="R65" i="1"/>
  <c r="P65" i="1" s="1"/>
  <c r="M66" i="1"/>
  <c r="K66" i="1" s="1"/>
  <c r="R66" i="1"/>
  <c r="P66" i="1" s="1"/>
  <c r="M67" i="1"/>
  <c r="K67" i="1" s="1"/>
  <c r="R67" i="1"/>
  <c r="P67" i="1" s="1"/>
  <c r="M68" i="1"/>
  <c r="K68" i="1" s="1"/>
  <c r="R68" i="1"/>
  <c r="P68" i="1" s="1"/>
  <c r="R62" i="1"/>
  <c r="P62" i="1" s="1"/>
  <c r="M62" i="1"/>
  <c r="K62" i="1" s="1"/>
  <c r="M61" i="1"/>
  <c r="K61" i="1" s="1"/>
  <c r="H63" i="1"/>
  <c r="I63" i="1"/>
  <c r="H64" i="1"/>
  <c r="I64" i="1"/>
  <c r="H65" i="1"/>
  <c r="I65" i="1"/>
  <c r="H66" i="1"/>
  <c r="I66" i="1"/>
  <c r="H67" i="1"/>
  <c r="I67" i="1"/>
  <c r="H68" i="1"/>
  <c r="I68" i="1"/>
  <c r="I62" i="1"/>
  <c r="H62" i="1"/>
  <c r="H60" i="1"/>
  <c r="X63" i="1"/>
  <c r="W63" i="1" s="1"/>
  <c r="X64" i="1"/>
  <c r="W64" i="1" s="1"/>
  <c r="X65" i="1"/>
  <c r="W65" i="1" s="1"/>
  <c r="X66" i="1"/>
  <c r="W66" i="1" s="1"/>
  <c r="X67" i="1"/>
  <c r="W67" i="1" s="1"/>
  <c r="X68" i="1"/>
  <c r="W68" i="1" s="1"/>
  <c r="X61" i="1"/>
  <c r="Z63" i="1"/>
  <c r="Y63" i="1" s="1"/>
  <c r="Z64" i="1"/>
  <c r="Y64" i="1" s="1"/>
  <c r="Z65" i="1"/>
  <c r="Y65" i="1" s="1"/>
  <c r="Z66" i="1"/>
  <c r="Y66" i="1" s="1"/>
  <c r="Z67" i="1"/>
  <c r="Y67" i="1" s="1"/>
  <c r="Z68" i="1"/>
  <c r="Y68" i="1" s="1"/>
  <c r="Y62" i="1"/>
  <c r="Z61" i="1"/>
  <c r="Y61" i="1" s="1"/>
  <c r="AM63" i="1"/>
  <c r="AN63" i="1"/>
  <c r="AM64" i="1"/>
  <c r="AN64" i="1"/>
  <c r="AM65" i="1"/>
  <c r="AN65" i="1"/>
  <c r="AM66" i="1"/>
  <c r="AN66" i="1"/>
  <c r="AM67" i="1"/>
  <c r="AN67" i="1"/>
  <c r="AM68" i="1"/>
  <c r="AN62" i="1"/>
  <c r="AM62" i="1"/>
  <c r="AN61" i="1"/>
  <c r="AM61" i="1"/>
  <c r="AM362" i="1" l="1"/>
  <c r="AN362" i="1"/>
  <c r="AM363" i="1"/>
  <c r="AN363" i="1"/>
  <c r="AM364" i="1"/>
  <c r="AN364" i="1"/>
  <c r="AM365" i="1"/>
  <c r="AN365" i="1"/>
  <c r="AM366" i="1"/>
  <c r="AN366" i="1"/>
  <c r="AM367" i="1"/>
  <c r="AN367" i="1"/>
  <c r="AM368" i="1"/>
  <c r="AN368" i="1"/>
  <c r="AM369" i="1"/>
  <c r="AN369" i="1"/>
  <c r="AM370" i="1"/>
  <c r="AN370" i="1"/>
  <c r="AM371" i="1"/>
  <c r="AN371" i="1"/>
  <c r="AM373" i="1"/>
  <c r="AN373" i="1"/>
  <c r="AN361" i="1"/>
  <c r="AM361" i="1"/>
  <c r="AN352" i="1"/>
  <c r="AM352" i="1"/>
  <c r="AB358" i="1"/>
  <c r="AA358" i="1"/>
  <c r="AA357" i="1"/>
  <c r="Z362" i="1"/>
  <c r="Y362" i="1" s="1"/>
  <c r="Z363" i="1"/>
  <c r="Y363" i="1" s="1"/>
  <c r="Z364" i="1"/>
  <c r="Y364" i="1" s="1"/>
  <c r="Z365" i="1"/>
  <c r="Y365" i="1" s="1"/>
  <c r="Z366" i="1"/>
  <c r="Y366" i="1" s="1"/>
  <c r="Z367" i="1"/>
  <c r="Y367" i="1" s="1"/>
  <c r="Z368" i="1"/>
  <c r="Y368" i="1" s="1"/>
  <c r="Z369" i="1"/>
  <c r="Y369" i="1" s="1"/>
  <c r="Z370" i="1"/>
  <c r="Y370" i="1" s="1"/>
  <c r="Z371" i="1"/>
  <c r="Y371" i="1" s="1"/>
  <c r="Z373" i="1"/>
  <c r="Y373" i="1" s="1"/>
  <c r="X362" i="1"/>
  <c r="W362" i="1" s="1"/>
  <c r="X363" i="1"/>
  <c r="W363" i="1" s="1"/>
  <c r="X364" i="1"/>
  <c r="W364" i="1" s="1"/>
  <c r="X365" i="1"/>
  <c r="W365" i="1" s="1"/>
  <c r="X366" i="1"/>
  <c r="W366" i="1" s="1"/>
  <c r="X367" i="1"/>
  <c r="W367" i="1" s="1"/>
  <c r="X368" i="1"/>
  <c r="W368" i="1" s="1"/>
  <c r="X369" i="1"/>
  <c r="W369" i="1" s="1"/>
  <c r="X370" i="1"/>
  <c r="W370" i="1" s="1"/>
  <c r="X371" i="1"/>
  <c r="W371" i="1" s="1"/>
  <c r="X373" i="1"/>
  <c r="W373" i="1" s="1"/>
  <c r="Z361" i="1"/>
  <c r="Y361" i="1" s="1"/>
  <c r="X361" i="1"/>
  <c r="W361" i="1" s="1"/>
  <c r="X360" i="1"/>
  <c r="X337" i="1"/>
  <c r="X332" i="1"/>
  <c r="X333" i="1"/>
  <c r="Z333" i="1"/>
  <c r="AA338" i="1"/>
  <c r="AB338" i="1"/>
  <c r="AA339" i="1"/>
  <c r="AB339" i="1"/>
  <c r="AA340" i="1"/>
  <c r="AB340" i="1"/>
  <c r="AA341" i="1"/>
  <c r="AB341" i="1"/>
  <c r="AA342" i="1"/>
  <c r="AB342" i="1"/>
  <c r="AA343" i="1"/>
  <c r="AB343" i="1"/>
  <c r="AA344" i="1"/>
  <c r="AB344" i="1"/>
  <c r="AA345" i="1"/>
  <c r="AB345" i="1"/>
  <c r="AA346" i="1"/>
  <c r="AB346" i="1"/>
  <c r="AA347" i="1"/>
  <c r="AB347" i="1"/>
  <c r="AA348" i="1"/>
  <c r="AB348" i="1"/>
  <c r="AA349" i="1"/>
  <c r="AB349" i="1"/>
  <c r="AA350" i="1"/>
  <c r="AB350" i="1"/>
  <c r="AA351" i="1"/>
  <c r="AB351" i="1"/>
  <c r="AA352" i="1"/>
  <c r="AB352" i="1"/>
  <c r="AA353" i="1"/>
  <c r="AB353" i="1"/>
  <c r="AA354" i="1"/>
  <c r="AB354" i="1"/>
  <c r="AA355" i="1"/>
  <c r="AB355" i="1"/>
  <c r="AA356" i="1"/>
  <c r="AB356" i="1"/>
  <c r="AB357" i="1"/>
  <c r="AA359" i="1"/>
  <c r="AB359" i="1"/>
  <c r="AA360" i="1"/>
  <c r="AB360" i="1"/>
  <c r="AA337" i="1"/>
  <c r="AA334" i="1"/>
  <c r="AB336" i="1"/>
  <c r="AB120" i="1" l="1"/>
  <c r="AM301" i="1" l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3" i="1"/>
  <c r="AM354" i="1"/>
  <c r="AM355" i="1"/>
  <c r="AM356" i="1"/>
  <c r="AM357" i="1"/>
  <c r="AM358" i="1"/>
  <c r="AM359" i="1"/>
  <c r="AM30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280" i="1"/>
  <c r="B360" i="1" l="1"/>
  <c r="C360" i="1"/>
  <c r="C333" i="1"/>
  <c r="C332" i="1"/>
  <c r="Z107" i="1" l="1"/>
  <c r="Z167" i="1"/>
  <c r="AB198" i="1"/>
  <c r="S279" i="1"/>
  <c r="Q279" i="1"/>
  <c r="Q239" i="1" s="1"/>
  <c r="O279" i="1"/>
  <c r="N198" i="1"/>
  <c r="Z60" i="1"/>
  <c r="Y60" i="1" s="1"/>
  <c r="AN333" i="1" l="1"/>
  <c r="AN332" i="1"/>
  <c r="AN359" i="1"/>
  <c r="AN358" i="1"/>
  <c r="AN357" i="1"/>
  <c r="AN356" i="1"/>
  <c r="AN355" i="1"/>
  <c r="AN354" i="1"/>
  <c r="AN353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256" i="1"/>
  <c r="AM256" i="1"/>
  <c r="AN255" i="1"/>
  <c r="AM255" i="1"/>
  <c r="AM254" i="1"/>
  <c r="AN216" i="1"/>
  <c r="AM216" i="1"/>
  <c r="AN215" i="1"/>
  <c r="AM215" i="1"/>
  <c r="AM200" i="1"/>
  <c r="AM123" i="1"/>
  <c r="AM122" i="1"/>
  <c r="AM119" i="1"/>
  <c r="AM107" i="1"/>
  <c r="AM78" i="1"/>
  <c r="AM60" i="1"/>
  <c r="AN200" i="1"/>
  <c r="AN180" i="1"/>
  <c r="AM180" i="1"/>
  <c r="AN179" i="1"/>
  <c r="AM179" i="1"/>
  <c r="AN178" i="1"/>
  <c r="AM178" i="1"/>
  <c r="AN177" i="1"/>
  <c r="AM177" i="1"/>
  <c r="AN176" i="1"/>
  <c r="AM176" i="1"/>
  <c r="AN175" i="1"/>
  <c r="AM175" i="1"/>
  <c r="AN174" i="1"/>
  <c r="AM174" i="1"/>
  <c r="AN173" i="1"/>
  <c r="AM173" i="1"/>
  <c r="AN172" i="1"/>
  <c r="AM172" i="1"/>
  <c r="AN171" i="1"/>
  <c r="AM171" i="1"/>
  <c r="AN170" i="1"/>
  <c r="AM170" i="1"/>
  <c r="AN169" i="1"/>
  <c r="AM169" i="1"/>
  <c r="AN168" i="1"/>
  <c r="AM168" i="1"/>
  <c r="AN167" i="1"/>
  <c r="AM167" i="1"/>
  <c r="AN124" i="1"/>
  <c r="AM124" i="1"/>
  <c r="AN123" i="1"/>
  <c r="AN122" i="1"/>
  <c r="AN119" i="1"/>
  <c r="AN78" i="1"/>
  <c r="AN60" i="1"/>
  <c r="AB335" i="1"/>
  <c r="AB331" i="1"/>
  <c r="AB330" i="1"/>
  <c r="AB329" i="1"/>
  <c r="AB328" i="1"/>
  <c r="AB327" i="1"/>
  <c r="AB326" i="1"/>
  <c r="AB253" i="1"/>
  <c r="AB252" i="1"/>
  <c r="AB251" i="1"/>
  <c r="AB250" i="1"/>
  <c r="AB249" i="1"/>
  <c r="AB248" i="1"/>
  <c r="AB228" i="1"/>
  <c r="AB121" i="1"/>
  <c r="AB118" i="1"/>
  <c r="AB117" i="1"/>
  <c r="AB116" i="1"/>
  <c r="AB115" i="1"/>
  <c r="AB114" i="1"/>
  <c r="AB113" i="1"/>
  <c r="AB112" i="1"/>
  <c r="AB110" i="1"/>
  <c r="AB77" i="1"/>
  <c r="AB75" i="1" s="1"/>
  <c r="AA336" i="1"/>
  <c r="AA335" i="1"/>
  <c r="AA331" i="1"/>
  <c r="AA330" i="1"/>
  <c r="AA329" i="1"/>
  <c r="AA328" i="1"/>
  <c r="AA327" i="1"/>
  <c r="AA326" i="1"/>
  <c r="AA253" i="1"/>
  <c r="AA252" i="1"/>
  <c r="AA251" i="1"/>
  <c r="AA250" i="1"/>
  <c r="AA249" i="1"/>
  <c r="AA248" i="1"/>
  <c r="AA228" i="1"/>
  <c r="AA121" i="1"/>
  <c r="AA120" i="1"/>
  <c r="AA118" i="1"/>
  <c r="AA117" i="1"/>
  <c r="AA116" i="1"/>
  <c r="AA115" i="1"/>
  <c r="AA114" i="1"/>
  <c r="AA113" i="1"/>
  <c r="AA112" i="1"/>
  <c r="AA110" i="1"/>
  <c r="AA77" i="1"/>
  <c r="AA59" i="1"/>
  <c r="AA200" i="1"/>
  <c r="AA198" i="1" s="1"/>
  <c r="AA123" i="1"/>
  <c r="AA122" i="1"/>
  <c r="AA119" i="1"/>
  <c r="AA78" i="1"/>
  <c r="AA60" i="1"/>
  <c r="Z360" i="1"/>
  <c r="Y360" i="1" s="1"/>
  <c r="W360" i="1"/>
  <c r="Z359" i="1"/>
  <c r="Y359" i="1" s="1"/>
  <c r="X359" i="1"/>
  <c r="W359" i="1" s="1"/>
  <c r="Z358" i="1"/>
  <c r="Y358" i="1" s="1"/>
  <c r="X358" i="1"/>
  <c r="W358" i="1" s="1"/>
  <c r="Z357" i="1"/>
  <c r="Y357" i="1" s="1"/>
  <c r="X357" i="1"/>
  <c r="W357" i="1" s="1"/>
  <c r="Z356" i="1"/>
  <c r="Y356" i="1" s="1"/>
  <c r="X356" i="1"/>
  <c r="W356" i="1" s="1"/>
  <c r="Z355" i="1"/>
  <c r="Y355" i="1" s="1"/>
  <c r="X355" i="1"/>
  <c r="W355" i="1" s="1"/>
  <c r="Z354" i="1"/>
  <c r="Y354" i="1" s="1"/>
  <c r="X354" i="1"/>
  <c r="W354" i="1" s="1"/>
  <c r="Z353" i="1"/>
  <c r="Y353" i="1" s="1"/>
  <c r="X353" i="1"/>
  <c r="W353" i="1" s="1"/>
  <c r="Z352" i="1"/>
  <c r="Y352" i="1" s="1"/>
  <c r="X352" i="1"/>
  <c r="W352" i="1" s="1"/>
  <c r="Z351" i="1"/>
  <c r="Y351" i="1" s="1"/>
  <c r="X351" i="1"/>
  <c r="W351" i="1" s="1"/>
  <c r="Z350" i="1"/>
  <c r="Y350" i="1" s="1"/>
  <c r="X350" i="1"/>
  <c r="W350" i="1" s="1"/>
  <c r="Z349" i="1"/>
  <c r="Y349" i="1" s="1"/>
  <c r="X349" i="1"/>
  <c r="W349" i="1" s="1"/>
  <c r="Z348" i="1"/>
  <c r="Y348" i="1" s="1"/>
  <c r="X348" i="1"/>
  <c r="W348" i="1" s="1"/>
  <c r="Z347" i="1"/>
  <c r="Y347" i="1" s="1"/>
  <c r="X347" i="1"/>
  <c r="W347" i="1" s="1"/>
  <c r="Z346" i="1"/>
  <c r="Y346" i="1" s="1"/>
  <c r="X346" i="1"/>
  <c r="W346" i="1" s="1"/>
  <c r="Z345" i="1"/>
  <c r="Y345" i="1" s="1"/>
  <c r="X345" i="1"/>
  <c r="W345" i="1" s="1"/>
  <c r="Z344" i="1"/>
  <c r="Y344" i="1" s="1"/>
  <c r="X344" i="1"/>
  <c r="W344" i="1" s="1"/>
  <c r="Z343" i="1"/>
  <c r="Y343" i="1" s="1"/>
  <c r="X343" i="1"/>
  <c r="W343" i="1" s="1"/>
  <c r="Z342" i="1"/>
  <c r="Y342" i="1" s="1"/>
  <c r="X342" i="1"/>
  <c r="W342" i="1" s="1"/>
  <c r="Z341" i="1"/>
  <c r="Y341" i="1" s="1"/>
  <c r="X341" i="1"/>
  <c r="W341" i="1" s="1"/>
  <c r="Z340" i="1"/>
  <c r="Y340" i="1" s="1"/>
  <c r="X340" i="1"/>
  <c r="W340" i="1" s="1"/>
  <c r="Z339" i="1"/>
  <c r="Y339" i="1" s="1"/>
  <c r="X339" i="1"/>
  <c r="W339" i="1" s="1"/>
  <c r="Z338" i="1"/>
  <c r="Y338" i="1" s="1"/>
  <c r="X338" i="1"/>
  <c r="W338" i="1" s="1"/>
  <c r="Z337" i="1"/>
  <c r="Y337" i="1" s="1"/>
  <c r="W337" i="1"/>
  <c r="Y333" i="1"/>
  <c r="W333" i="1"/>
  <c r="Z332" i="1"/>
  <c r="Y332" i="1" s="1"/>
  <c r="Z256" i="1"/>
  <c r="Y256" i="1" s="1"/>
  <c r="W256" i="1"/>
  <c r="Z255" i="1"/>
  <c r="Y255" i="1" s="1"/>
  <c r="X255" i="1"/>
  <c r="W255" i="1" s="1"/>
  <c r="X254" i="1"/>
  <c r="Z216" i="1"/>
  <c r="Y216" i="1" s="1"/>
  <c r="X216" i="1"/>
  <c r="W216" i="1" s="1"/>
  <c r="Z215" i="1"/>
  <c r="Y215" i="1" s="1"/>
  <c r="X215" i="1"/>
  <c r="Z200" i="1"/>
  <c r="X200" i="1"/>
  <c r="Z180" i="1"/>
  <c r="Y180" i="1" s="1"/>
  <c r="X180" i="1"/>
  <c r="W180" i="1" s="1"/>
  <c r="Z179" i="1"/>
  <c r="Y179" i="1" s="1"/>
  <c r="X179" i="1"/>
  <c r="W179" i="1" s="1"/>
  <c r="Z178" i="1"/>
  <c r="Y178" i="1" s="1"/>
  <c r="X178" i="1"/>
  <c r="W178" i="1" s="1"/>
  <c r="Z177" i="1"/>
  <c r="Y177" i="1" s="1"/>
  <c r="X177" i="1"/>
  <c r="W177" i="1" s="1"/>
  <c r="Z176" i="1"/>
  <c r="Y176" i="1" s="1"/>
  <c r="X176" i="1"/>
  <c r="W176" i="1" s="1"/>
  <c r="Z175" i="1"/>
  <c r="Y175" i="1" s="1"/>
  <c r="X175" i="1"/>
  <c r="W175" i="1" s="1"/>
  <c r="Z174" i="1"/>
  <c r="Y174" i="1" s="1"/>
  <c r="X174" i="1"/>
  <c r="W174" i="1" s="1"/>
  <c r="Z173" i="1"/>
  <c r="Y173" i="1" s="1"/>
  <c r="X173" i="1"/>
  <c r="W173" i="1" s="1"/>
  <c r="Z172" i="1"/>
  <c r="Y172" i="1" s="1"/>
  <c r="X172" i="1"/>
  <c r="W172" i="1" s="1"/>
  <c r="Z171" i="1"/>
  <c r="Y171" i="1" s="1"/>
  <c r="X171" i="1"/>
  <c r="W171" i="1" s="1"/>
  <c r="Z170" i="1"/>
  <c r="Y170" i="1" s="1"/>
  <c r="X170" i="1"/>
  <c r="W170" i="1" s="1"/>
  <c r="Z169" i="1"/>
  <c r="Y169" i="1" s="1"/>
  <c r="X169" i="1"/>
  <c r="W169" i="1" s="1"/>
  <c r="Z168" i="1"/>
  <c r="Y168" i="1" s="1"/>
  <c r="X168" i="1"/>
  <c r="W168" i="1" s="1"/>
  <c r="X167" i="1"/>
  <c r="Z124" i="1"/>
  <c r="Y124" i="1" s="1"/>
  <c r="X124" i="1"/>
  <c r="W124" i="1" s="1"/>
  <c r="Z123" i="1"/>
  <c r="Y123" i="1" s="1"/>
  <c r="X123" i="1"/>
  <c r="W123" i="1" s="1"/>
  <c r="Z122" i="1"/>
  <c r="Y122" i="1" s="1"/>
  <c r="X122" i="1"/>
  <c r="W122" i="1" s="1"/>
  <c r="Z119" i="1"/>
  <c r="Y119" i="1" s="1"/>
  <c r="X119" i="1"/>
  <c r="W119" i="1" s="1"/>
  <c r="X107" i="1"/>
  <c r="Z78" i="1"/>
  <c r="Y78" i="1" s="1"/>
  <c r="X78" i="1"/>
  <c r="W61" i="1"/>
  <c r="X60" i="1"/>
  <c r="M256" i="1"/>
  <c r="K256" i="1" s="1"/>
  <c r="M255" i="1"/>
  <c r="K255" i="1" s="1"/>
  <c r="P254" i="1"/>
  <c r="M254" i="1"/>
  <c r="K254" i="1" s="1"/>
  <c r="R216" i="1"/>
  <c r="P216" i="1" s="1"/>
  <c r="M216" i="1"/>
  <c r="K216" i="1" s="1"/>
  <c r="R215" i="1"/>
  <c r="P215" i="1" s="1"/>
  <c r="M215" i="1"/>
  <c r="R200" i="1"/>
  <c r="M200" i="1"/>
  <c r="R180" i="1"/>
  <c r="P180" i="1" s="1"/>
  <c r="M180" i="1"/>
  <c r="K180" i="1" s="1"/>
  <c r="R179" i="1"/>
  <c r="P179" i="1" s="1"/>
  <c r="M179" i="1"/>
  <c r="K179" i="1" s="1"/>
  <c r="R178" i="1"/>
  <c r="P178" i="1" s="1"/>
  <c r="M178" i="1"/>
  <c r="K178" i="1" s="1"/>
  <c r="R177" i="1"/>
  <c r="P177" i="1" s="1"/>
  <c r="M177" i="1"/>
  <c r="K177" i="1" s="1"/>
  <c r="R176" i="1"/>
  <c r="P176" i="1" s="1"/>
  <c r="M176" i="1"/>
  <c r="K176" i="1" s="1"/>
  <c r="R175" i="1"/>
  <c r="P175" i="1" s="1"/>
  <c r="M175" i="1"/>
  <c r="K175" i="1" s="1"/>
  <c r="R174" i="1"/>
  <c r="P174" i="1" s="1"/>
  <c r="M174" i="1"/>
  <c r="K174" i="1" s="1"/>
  <c r="R173" i="1"/>
  <c r="P173" i="1" s="1"/>
  <c r="M173" i="1"/>
  <c r="K173" i="1" s="1"/>
  <c r="R172" i="1"/>
  <c r="P172" i="1" s="1"/>
  <c r="M172" i="1"/>
  <c r="K172" i="1" s="1"/>
  <c r="R171" i="1"/>
  <c r="P171" i="1" s="1"/>
  <c r="M171" i="1"/>
  <c r="K171" i="1" s="1"/>
  <c r="R170" i="1"/>
  <c r="P170" i="1" s="1"/>
  <c r="M170" i="1"/>
  <c r="K170" i="1" s="1"/>
  <c r="R169" i="1"/>
  <c r="P169" i="1" s="1"/>
  <c r="M169" i="1"/>
  <c r="K169" i="1" s="1"/>
  <c r="R168" i="1"/>
  <c r="P168" i="1" s="1"/>
  <c r="M168" i="1"/>
  <c r="K168" i="1" s="1"/>
  <c r="R167" i="1"/>
  <c r="M167" i="1"/>
  <c r="R124" i="1"/>
  <c r="P124" i="1" s="1"/>
  <c r="M124" i="1"/>
  <c r="K124" i="1" s="1"/>
  <c r="R123" i="1"/>
  <c r="P123" i="1" s="1"/>
  <c r="M123" i="1"/>
  <c r="K123" i="1" s="1"/>
  <c r="R122" i="1"/>
  <c r="P122" i="1" s="1"/>
  <c r="M122" i="1"/>
  <c r="K122" i="1" s="1"/>
  <c r="P119" i="1"/>
  <c r="M119" i="1"/>
  <c r="K119" i="1" s="1"/>
  <c r="M107" i="1"/>
  <c r="R78" i="1"/>
  <c r="P78" i="1" s="1"/>
  <c r="M78" i="1"/>
  <c r="R61" i="1"/>
  <c r="P61" i="1" s="1"/>
  <c r="P60" i="1"/>
  <c r="I333" i="1"/>
  <c r="H333" i="1"/>
  <c r="I332" i="1"/>
  <c r="H332" i="1"/>
  <c r="AB153" i="1" l="1"/>
  <c r="Y107" i="1"/>
  <c r="W78" i="1"/>
  <c r="W332" i="1"/>
  <c r="X279" i="1"/>
  <c r="X239" i="1" s="1"/>
  <c r="X224" i="1" s="1"/>
  <c r="AA279" i="1"/>
  <c r="AA239" i="1" s="1"/>
  <c r="AA224" i="1" s="1"/>
  <c r="K60" i="1"/>
  <c r="K78" i="1"/>
  <c r="K167" i="1"/>
  <c r="K200" i="1"/>
  <c r="K198" i="1" s="1"/>
  <c r="M198" i="1"/>
  <c r="M279" i="1"/>
  <c r="M239" i="1" s="1"/>
  <c r="M224" i="1" s="1"/>
  <c r="W60" i="1"/>
  <c r="Y167" i="1"/>
  <c r="Y200" i="1"/>
  <c r="Y198" i="1" s="1"/>
  <c r="Z198" i="1"/>
  <c r="K107" i="1"/>
  <c r="K215" i="1"/>
  <c r="W167" i="1"/>
  <c r="W200" i="1"/>
  <c r="W198" i="1" s="1"/>
  <c r="X198" i="1"/>
  <c r="AB279" i="1"/>
  <c r="P107" i="1"/>
  <c r="P167" i="1"/>
  <c r="P200" i="1"/>
  <c r="P198" i="1" s="1"/>
  <c r="R198" i="1"/>
  <c r="W107" i="1"/>
  <c r="W215" i="1"/>
  <c r="W254" i="1"/>
  <c r="AB239" i="1"/>
  <c r="AB224" i="1" s="1"/>
  <c r="I359" i="1"/>
  <c r="H359" i="1"/>
  <c r="I358" i="1"/>
  <c r="H358" i="1"/>
  <c r="I357" i="1"/>
  <c r="H357" i="1"/>
  <c r="I356" i="1"/>
  <c r="H356" i="1"/>
  <c r="I355" i="1"/>
  <c r="H355" i="1"/>
  <c r="I354" i="1"/>
  <c r="H354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42" i="1"/>
  <c r="H342" i="1"/>
  <c r="I341" i="1"/>
  <c r="H341" i="1"/>
  <c r="I340" i="1"/>
  <c r="H340" i="1"/>
  <c r="I339" i="1"/>
  <c r="H339" i="1"/>
  <c r="I338" i="1"/>
  <c r="H338" i="1"/>
  <c r="I337" i="1"/>
  <c r="H337" i="1"/>
  <c r="I256" i="1"/>
  <c r="H256" i="1"/>
  <c r="H254" i="1"/>
  <c r="I216" i="1"/>
  <c r="H216" i="1"/>
  <c r="I215" i="1"/>
  <c r="H215" i="1"/>
  <c r="I200" i="1"/>
  <c r="I198" i="1" s="1"/>
  <c r="H200" i="1"/>
  <c r="H198" i="1" s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I167" i="1"/>
  <c r="H167" i="1"/>
  <c r="I124" i="1"/>
  <c r="H124" i="1"/>
  <c r="I123" i="1"/>
  <c r="H123" i="1"/>
  <c r="I122" i="1"/>
  <c r="H122" i="1"/>
  <c r="I119" i="1"/>
  <c r="H119" i="1"/>
  <c r="I107" i="1"/>
  <c r="H107" i="1"/>
  <c r="I78" i="1"/>
  <c r="H78" i="1"/>
  <c r="I61" i="1"/>
  <c r="H61" i="1"/>
  <c r="W239" i="1" l="1"/>
  <c r="W224" i="1" s="1"/>
  <c r="K239" i="1"/>
  <c r="K224" i="1" s="1"/>
  <c r="K279" i="1"/>
  <c r="W279" i="1"/>
  <c r="I254" i="1" l="1"/>
  <c r="Z254" i="1"/>
  <c r="Y254" i="1" s="1"/>
  <c r="AN254" i="1"/>
  <c r="AH20" i="1"/>
  <c r="B281" i="1"/>
  <c r="C281" i="1"/>
  <c r="B282" i="1"/>
  <c r="C282" i="1"/>
  <c r="B283" i="1"/>
  <c r="C283" i="1"/>
  <c r="B284" i="1"/>
  <c r="C284" i="1"/>
  <c r="B285" i="1"/>
  <c r="C285" i="1"/>
  <c r="B286" i="1"/>
  <c r="C286" i="1"/>
  <c r="B287" i="1"/>
  <c r="C287" i="1"/>
  <c r="B288" i="1"/>
  <c r="C288" i="1"/>
  <c r="B289" i="1"/>
  <c r="C289" i="1"/>
  <c r="B290" i="1"/>
  <c r="C290" i="1"/>
  <c r="B291" i="1"/>
  <c r="C291" i="1"/>
  <c r="B292" i="1"/>
  <c r="C292" i="1"/>
  <c r="B293" i="1"/>
  <c r="C293" i="1"/>
  <c r="B294" i="1"/>
  <c r="C294" i="1"/>
  <c r="B295" i="1"/>
  <c r="C295" i="1"/>
  <c r="B296" i="1"/>
  <c r="C296" i="1"/>
  <c r="B297" i="1"/>
  <c r="C297" i="1"/>
  <c r="B298" i="1"/>
  <c r="C298" i="1"/>
  <c r="B299" i="1"/>
  <c r="C299" i="1"/>
  <c r="B300" i="1"/>
  <c r="C300" i="1"/>
  <c r="B301" i="1"/>
  <c r="C301" i="1"/>
  <c r="B302" i="1"/>
  <c r="C302" i="1"/>
  <c r="B303" i="1"/>
  <c r="C303" i="1"/>
  <c r="B304" i="1"/>
  <c r="C304" i="1"/>
  <c r="B305" i="1"/>
  <c r="C305" i="1"/>
  <c r="B306" i="1"/>
  <c r="C306" i="1"/>
  <c r="B307" i="1"/>
  <c r="C307" i="1"/>
  <c r="B308" i="1"/>
  <c r="C308" i="1"/>
  <c r="B309" i="1"/>
  <c r="C309" i="1"/>
  <c r="B310" i="1"/>
  <c r="C310" i="1"/>
  <c r="B311" i="1"/>
  <c r="C311" i="1"/>
  <c r="C312" i="1"/>
  <c r="B313" i="1"/>
  <c r="C313" i="1"/>
  <c r="B314" i="1"/>
  <c r="C314" i="1"/>
  <c r="B315" i="1"/>
  <c r="C315" i="1"/>
  <c r="B316" i="1"/>
  <c r="C316" i="1"/>
  <c r="B317" i="1"/>
  <c r="C317" i="1"/>
  <c r="B318" i="1"/>
  <c r="C318" i="1"/>
  <c r="B320" i="1"/>
  <c r="C320" i="1"/>
  <c r="B321" i="1"/>
  <c r="C321" i="1"/>
  <c r="B322" i="1"/>
  <c r="C322" i="1"/>
  <c r="B323" i="1"/>
  <c r="C323" i="1"/>
  <c r="B324" i="1"/>
  <c r="C324" i="1"/>
  <c r="B325" i="1"/>
  <c r="C325" i="1"/>
  <c r="B326" i="1"/>
  <c r="C326" i="1"/>
  <c r="B327" i="1"/>
  <c r="C327" i="1"/>
  <c r="B328" i="1"/>
  <c r="C328" i="1"/>
  <c r="B329" i="1"/>
  <c r="C329" i="1"/>
  <c r="B330" i="1"/>
  <c r="C330" i="1"/>
  <c r="B331" i="1"/>
  <c r="C331" i="1"/>
  <c r="B332" i="1"/>
  <c r="B334" i="1"/>
  <c r="C334" i="1"/>
  <c r="B335" i="1"/>
  <c r="C335" i="1"/>
  <c r="B336" i="1"/>
  <c r="C336" i="1"/>
  <c r="B337" i="1"/>
  <c r="C337" i="1"/>
  <c r="B338" i="1"/>
  <c r="C338" i="1"/>
  <c r="B339" i="1"/>
  <c r="C339" i="1"/>
  <c r="B340" i="1"/>
  <c r="C340" i="1"/>
  <c r="B341" i="1"/>
  <c r="C341" i="1"/>
  <c r="B342" i="1"/>
  <c r="C342" i="1"/>
  <c r="B343" i="1"/>
  <c r="C343" i="1"/>
  <c r="B344" i="1"/>
  <c r="C344" i="1"/>
  <c r="B345" i="1"/>
  <c r="C345" i="1"/>
  <c r="B346" i="1"/>
  <c r="C346" i="1"/>
  <c r="B347" i="1"/>
  <c r="C347" i="1"/>
  <c r="B348" i="1"/>
  <c r="C348" i="1"/>
  <c r="B349" i="1"/>
  <c r="C349" i="1"/>
  <c r="B350" i="1"/>
  <c r="C350" i="1"/>
  <c r="B351" i="1"/>
  <c r="C351" i="1"/>
  <c r="B352" i="1"/>
  <c r="C352" i="1"/>
  <c r="B353" i="1"/>
  <c r="C353" i="1"/>
  <c r="B354" i="1"/>
  <c r="C354" i="1"/>
  <c r="B355" i="1"/>
  <c r="C355" i="1"/>
  <c r="B356" i="1"/>
  <c r="C356" i="1"/>
  <c r="B357" i="1"/>
  <c r="C357" i="1"/>
  <c r="B358" i="1"/>
  <c r="C358" i="1"/>
  <c r="B359" i="1"/>
  <c r="C359" i="1"/>
  <c r="C280" i="1"/>
  <c r="B280" i="1"/>
  <c r="C256" i="1"/>
  <c r="B61" i="1"/>
  <c r="C61" i="1"/>
  <c r="C60" i="1"/>
  <c r="B241" i="1"/>
  <c r="C241" i="1"/>
  <c r="B242" i="1"/>
  <c r="C242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C254" i="1"/>
  <c r="B255" i="1"/>
  <c r="C255" i="1"/>
  <c r="C240" i="1"/>
  <c r="B240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C225" i="1"/>
  <c r="B225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C216" i="1"/>
  <c r="C206" i="1"/>
  <c r="B206" i="1"/>
  <c r="C199" i="1"/>
  <c r="C200" i="1"/>
  <c r="B199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B161" i="1"/>
  <c r="C161" i="1"/>
  <c r="B162" i="1"/>
  <c r="C162" i="1"/>
  <c r="B163" i="1"/>
  <c r="C163" i="1"/>
  <c r="B164" i="1"/>
  <c r="C164" i="1"/>
  <c r="B165" i="1"/>
  <c r="C165" i="1"/>
  <c r="B166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54" i="1"/>
  <c r="B154" i="1"/>
  <c r="A123" i="1"/>
  <c r="A124" i="1" s="1"/>
  <c r="B123" i="1"/>
  <c r="C123" i="1"/>
  <c r="B124" i="1"/>
  <c r="C12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C84" i="1"/>
  <c r="B84" i="1"/>
  <c r="C78" i="1"/>
  <c r="B78" i="1"/>
  <c r="B77" i="1"/>
  <c r="C77" i="1"/>
  <c r="C76" i="1"/>
  <c r="B76" i="1"/>
  <c r="B60" i="1" l="1"/>
  <c r="C59" i="1"/>
  <c r="B59" i="1"/>
  <c r="B57" i="1"/>
  <c r="C57" i="1"/>
  <c r="B58" i="1"/>
  <c r="C58" i="1"/>
  <c r="C56" i="1"/>
  <c r="B56" i="1"/>
  <c r="B54" i="1"/>
  <c r="C54" i="1"/>
  <c r="B55" i="1"/>
  <c r="C55" i="1"/>
  <c r="B50" i="1"/>
  <c r="C50" i="1"/>
  <c r="B51" i="1"/>
  <c r="C51" i="1"/>
  <c r="B52" i="1"/>
  <c r="C52" i="1"/>
  <c r="B53" i="1"/>
  <c r="C53" i="1"/>
  <c r="C49" i="1"/>
  <c r="B49" i="1"/>
  <c r="AN336" i="1" l="1"/>
  <c r="T336" i="1"/>
  <c r="P336" i="1" s="1"/>
  <c r="AN335" i="1" l="1"/>
  <c r="T335" i="1"/>
  <c r="P335" i="1" s="1"/>
  <c r="AN253" i="1"/>
  <c r="I253" i="1"/>
  <c r="R253" i="1"/>
  <c r="P253" i="1" s="1"/>
  <c r="R120" i="1"/>
  <c r="P120" i="1" s="1"/>
  <c r="R121" i="1"/>
  <c r="P121" i="1" s="1"/>
  <c r="I120" i="1"/>
  <c r="I121" i="1"/>
  <c r="AN120" i="1"/>
  <c r="AN121" i="1"/>
  <c r="U279" i="1" l="1"/>
  <c r="V279" i="1"/>
  <c r="AN334" i="1"/>
  <c r="T334" i="1"/>
  <c r="P334" i="1" s="1"/>
  <c r="Y154" i="1" l="1"/>
  <c r="T325" i="1" l="1"/>
  <c r="P325" i="1" s="1"/>
  <c r="T326" i="1"/>
  <c r="P326" i="1" s="1"/>
  <c r="T327" i="1"/>
  <c r="T328" i="1"/>
  <c r="P328" i="1" s="1"/>
  <c r="T329" i="1"/>
  <c r="P329" i="1" s="1"/>
  <c r="T330" i="1"/>
  <c r="P330" i="1" s="1"/>
  <c r="T331" i="1"/>
  <c r="P331" i="1" s="1"/>
  <c r="AN326" i="1"/>
  <c r="AN327" i="1"/>
  <c r="AN328" i="1"/>
  <c r="AN329" i="1"/>
  <c r="AN330" i="1"/>
  <c r="AN331" i="1"/>
  <c r="I249" i="1"/>
  <c r="I250" i="1"/>
  <c r="I251" i="1"/>
  <c r="I252" i="1"/>
  <c r="I248" i="1"/>
  <c r="R249" i="1"/>
  <c r="P249" i="1" s="1"/>
  <c r="R250" i="1"/>
  <c r="P250" i="1" s="1"/>
  <c r="R251" i="1"/>
  <c r="P251" i="1" s="1"/>
  <c r="R252" i="1"/>
  <c r="P252" i="1" s="1"/>
  <c r="R248" i="1"/>
  <c r="P248" i="1" s="1"/>
  <c r="AN248" i="1"/>
  <c r="AN249" i="1"/>
  <c r="AN250" i="1"/>
  <c r="AN251" i="1"/>
  <c r="AN252" i="1"/>
  <c r="I113" i="1"/>
  <c r="I114" i="1"/>
  <c r="I115" i="1"/>
  <c r="I116" i="1"/>
  <c r="I117" i="1"/>
  <c r="I118" i="1"/>
  <c r="I112" i="1"/>
  <c r="R113" i="1"/>
  <c r="P113" i="1" s="1"/>
  <c r="R114" i="1"/>
  <c r="P114" i="1" s="1"/>
  <c r="R115" i="1"/>
  <c r="P115" i="1" s="1"/>
  <c r="R116" i="1"/>
  <c r="P116" i="1" s="1"/>
  <c r="R117" i="1"/>
  <c r="P117" i="1" s="1"/>
  <c r="R118" i="1"/>
  <c r="P118" i="1" s="1"/>
  <c r="R112" i="1"/>
  <c r="P112" i="1" s="1"/>
  <c r="AN112" i="1"/>
  <c r="AN113" i="1"/>
  <c r="AN114" i="1"/>
  <c r="AN115" i="1"/>
  <c r="AN116" i="1"/>
  <c r="AN117" i="1"/>
  <c r="AN118" i="1"/>
  <c r="AN84" i="1"/>
  <c r="I77" i="1"/>
  <c r="R77" i="1"/>
  <c r="AN77" i="1"/>
  <c r="I59" i="1"/>
  <c r="R59" i="1"/>
  <c r="P59" i="1" s="1"/>
  <c r="AN59" i="1"/>
  <c r="P327" i="1" l="1"/>
  <c r="P77" i="1"/>
  <c r="A155" i="1"/>
  <c r="A156" i="1" s="1"/>
  <c r="A157" i="1" s="1"/>
  <c r="A158" i="1" s="1"/>
  <c r="A159" i="1" s="1"/>
  <c r="A160" i="1" s="1"/>
  <c r="A161" i="1" s="1"/>
  <c r="A85" i="1"/>
  <c r="A86" i="1" s="1"/>
  <c r="A87" i="1" s="1"/>
  <c r="A88" i="1" s="1"/>
  <c r="A89" i="1" s="1"/>
  <c r="A90" i="1" s="1"/>
  <c r="A91" i="1" s="1"/>
  <c r="A92" i="1" s="1"/>
  <c r="A93" i="1" s="1"/>
  <c r="A94" i="1" s="1"/>
  <c r="H214" i="1" l="1"/>
  <c r="I214" i="1"/>
  <c r="I233" i="1"/>
  <c r="H233" i="1"/>
  <c r="H213" i="1"/>
  <c r="I213" i="1"/>
  <c r="H212" i="1"/>
  <c r="I212" i="1"/>
  <c r="I230" i="1"/>
  <c r="H229" i="1"/>
  <c r="I229" i="1"/>
  <c r="I211" i="1"/>
  <c r="H211" i="1"/>
  <c r="I210" i="1"/>
  <c r="I209" i="1"/>
  <c r="I207" i="1"/>
  <c r="I206" i="1"/>
  <c r="Z210" i="1" l="1"/>
  <c r="Y210" i="1" s="1"/>
  <c r="Z209" i="1"/>
  <c r="Y209" i="1" s="1"/>
  <c r="Z207" i="1"/>
  <c r="Y207" i="1" s="1"/>
  <c r="Z206" i="1"/>
  <c r="Z214" i="1"/>
  <c r="Y214" i="1" s="1"/>
  <c r="Z213" i="1"/>
  <c r="Y213" i="1" s="1"/>
  <c r="Z212" i="1"/>
  <c r="Y212" i="1" s="1"/>
  <c r="Z211" i="1"/>
  <c r="Y211" i="1" s="1"/>
  <c r="Q233" i="1"/>
  <c r="Q229" i="1"/>
  <c r="H301" i="1"/>
  <c r="H279" i="1" s="1"/>
  <c r="H247" i="1"/>
  <c r="H246" i="1"/>
  <c r="H234" i="1"/>
  <c r="H232" i="1"/>
  <c r="H231" i="1"/>
  <c r="H230" i="1"/>
  <c r="H228" i="1"/>
  <c r="H227" i="1"/>
  <c r="H111" i="1"/>
  <c r="H110" i="1"/>
  <c r="H58" i="1"/>
  <c r="H57" i="1"/>
  <c r="H56" i="1"/>
  <c r="H239" i="1" l="1"/>
  <c r="P229" i="1"/>
  <c r="Q224" i="1"/>
  <c r="Y206" i="1"/>
  <c r="I111" i="1"/>
  <c r="I58" i="1"/>
  <c r="I301" i="1"/>
  <c r="I279" i="1" s="1"/>
  <c r="I247" i="1"/>
  <c r="I246" i="1"/>
  <c r="I234" i="1"/>
  <c r="I232" i="1"/>
  <c r="I231" i="1"/>
  <c r="I228" i="1"/>
  <c r="I227" i="1"/>
  <c r="I110" i="1"/>
  <c r="I57" i="1"/>
  <c r="I56" i="1"/>
  <c r="H109" i="1"/>
  <c r="I224" i="1" l="1"/>
  <c r="I239" i="1"/>
  <c r="H108" i="1"/>
  <c r="AN325" i="1" l="1"/>
  <c r="Z325" i="1"/>
  <c r="A50" i="1" l="1"/>
  <c r="A95" i="1" l="1"/>
  <c r="A96" i="1" s="1"/>
  <c r="A97" i="1" s="1"/>
  <c r="A98" i="1" s="1"/>
  <c r="A99" i="1" s="1"/>
  <c r="A100" i="1" s="1"/>
  <c r="A101" i="1" s="1"/>
  <c r="A102" i="1" s="1"/>
  <c r="A103" i="1" s="1"/>
  <c r="A104" i="1" s="1"/>
  <c r="AN111" i="1"/>
  <c r="R111" i="1"/>
  <c r="P111" i="1" s="1"/>
  <c r="Z111" i="1"/>
  <c r="Y111" i="1" s="1"/>
  <c r="I109" i="1"/>
  <c r="I108" i="1"/>
  <c r="A51" i="1" l="1"/>
  <c r="A52" i="1" s="1"/>
  <c r="AN324" i="1"/>
  <c r="Z324" i="1"/>
  <c r="T324" i="1"/>
  <c r="A53" i="1" l="1"/>
  <c r="A54" i="1" s="1"/>
  <c r="A162" i="1"/>
  <c r="A163" i="1" s="1"/>
  <c r="A164" i="1" s="1"/>
  <c r="A165" i="1" s="1"/>
  <c r="A166" i="1" s="1"/>
  <c r="A105" i="1"/>
  <c r="A106" i="1" s="1"/>
  <c r="P324" i="1"/>
  <c r="AN19" i="1"/>
  <c r="AN21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9" i="1"/>
  <c r="AN50" i="1"/>
  <c r="AN51" i="1"/>
  <c r="AN52" i="1"/>
  <c r="AN53" i="1"/>
  <c r="AN54" i="1"/>
  <c r="AN55" i="1"/>
  <c r="AN56" i="1"/>
  <c r="AN57" i="1"/>
  <c r="AN58" i="1"/>
  <c r="AN76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8" i="1"/>
  <c r="AN109" i="1"/>
  <c r="AN110" i="1"/>
  <c r="AN141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99" i="1"/>
  <c r="AN203" i="1"/>
  <c r="AN204" i="1"/>
  <c r="AN206" i="1"/>
  <c r="AN207" i="1"/>
  <c r="AN208" i="1"/>
  <c r="AN209" i="1"/>
  <c r="AN210" i="1"/>
  <c r="AN211" i="1"/>
  <c r="AN212" i="1"/>
  <c r="AN213" i="1"/>
  <c r="AN220" i="1"/>
  <c r="AN221" i="1"/>
  <c r="AN222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40" i="1"/>
  <c r="AN241" i="1"/>
  <c r="AN242" i="1"/>
  <c r="AN243" i="1"/>
  <c r="AN244" i="1"/>
  <c r="AN245" i="1"/>
  <c r="AN246" i="1"/>
  <c r="AN247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N315" i="1"/>
  <c r="AN316" i="1"/>
  <c r="AN317" i="1"/>
  <c r="AN318" i="1"/>
  <c r="AN320" i="1"/>
  <c r="AN321" i="1"/>
  <c r="AN322" i="1"/>
  <c r="AN323" i="1"/>
  <c r="AM19" i="1"/>
  <c r="AM21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9" i="1"/>
  <c r="AM50" i="1"/>
  <c r="AM51" i="1"/>
  <c r="AM52" i="1"/>
  <c r="AM53" i="1"/>
  <c r="AM54" i="1"/>
  <c r="AM55" i="1"/>
  <c r="AM56" i="1"/>
  <c r="AM57" i="1"/>
  <c r="AM58" i="1"/>
  <c r="AM76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8" i="1"/>
  <c r="AM109" i="1"/>
  <c r="AM110" i="1"/>
  <c r="AM141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99" i="1"/>
  <c r="AM203" i="1"/>
  <c r="AM204" i="1"/>
  <c r="AM206" i="1"/>
  <c r="AM207" i="1"/>
  <c r="AM208" i="1"/>
  <c r="AM209" i="1"/>
  <c r="AM210" i="1"/>
  <c r="AM211" i="1"/>
  <c r="AM212" i="1"/>
  <c r="AM213" i="1"/>
  <c r="AM214" i="1"/>
  <c r="AM220" i="1"/>
  <c r="AM221" i="1"/>
  <c r="AM222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40" i="1"/>
  <c r="AM241" i="1"/>
  <c r="AM242" i="1"/>
  <c r="AM243" i="1"/>
  <c r="AM244" i="1"/>
  <c r="AM245" i="1"/>
  <c r="AM246" i="1"/>
  <c r="AM247" i="1"/>
  <c r="T302" i="1"/>
  <c r="T303" i="1"/>
  <c r="P303" i="1" s="1"/>
  <c r="T304" i="1"/>
  <c r="P304" i="1" s="1"/>
  <c r="T305" i="1"/>
  <c r="P305" i="1" s="1"/>
  <c r="T306" i="1"/>
  <c r="P306" i="1" s="1"/>
  <c r="T307" i="1"/>
  <c r="P307" i="1" s="1"/>
  <c r="T308" i="1"/>
  <c r="P308" i="1" s="1"/>
  <c r="T309" i="1"/>
  <c r="P309" i="1" s="1"/>
  <c r="T310" i="1"/>
  <c r="P310" i="1" s="1"/>
  <c r="T311" i="1"/>
  <c r="P311" i="1" s="1"/>
  <c r="T313" i="1"/>
  <c r="P313" i="1" s="1"/>
  <c r="T314" i="1"/>
  <c r="P314" i="1" s="1"/>
  <c r="T315" i="1"/>
  <c r="P315" i="1" s="1"/>
  <c r="T316" i="1"/>
  <c r="P316" i="1" s="1"/>
  <c r="T317" i="1"/>
  <c r="P317" i="1" s="1"/>
  <c r="P318" i="1"/>
  <c r="T320" i="1"/>
  <c r="P320" i="1" s="1"/>
  <c r="T321" i="1"/>
  <c r="P321" i="1" s="1"/>
  <c r="T322" i="1"/>
  <c r="P322" i="1" s="1"/>
  <c r="T323" i="1"/>
  <c r="P323" i="1" s="1"/>
  <c r="Z321" i="1"/>
  <c r="Z322" i="1"/>
  <c r="Z323" i="1"/>
  <c r="Z320" i="1"/>
  <c r="Z234" i="1"/>
  <c r="Y234" i="1" s="1"/>
  <c r="R234" i="1"/>
  <c r="P234" i="1" s="1"/>
  <c r="Z316" i="1"/>
  <c r="Z317" i="1"/>
  <c r="Z318" i="1"/>
  <c r="Z315" i="1"/>
  <c r="Z233" i="1"/>
  <c r="Y233" i="1" s="1"/>
  <c r="P233" i="1"/>
  <c r="Z311" i="1"/>
  <c r="Z312" i="1"/>
  <c r="Z313" i="1"/>
  <c r="Z314" i="1"/>
  <c r="Z310" i="1"/>
  <c r="Z232" i="1"/>
  <c r="Y232" i="1" s="1"/>
  <c r="Z231" i="1"/>
  <c r="Y231" i="1" s="1"/>
  <c r="R232" i="1"/>
  <c r="P232" i="1" s="1"/>
  <c r="R231" i="1"/>
  <c r="P231" i="1" s="1"/>
  <c r="R213" i="1"/>
  <c r="P213" i="1" s="1"/>
  <c r="Z306" i="1"/>
  <c r="Z307" i="1"/>
  <c r="Z308" i="1"/>
  <c r="Z309" i="1"/>
  <c r="Z305" i="1"/>
  <c r="Z230" i="1"/>
  <c r="Y230" i="1" s="1"/>
  <c r="Z229" i="1"/>
  <c r="Y229" i="1" s="1"/>
  <c r="R230" i="1"/>
  <c r="P230" i="1" s="1"/>
  <c r="R212" i="1"/>
  <c r="P212" i="1" s="1"/>
  <c r="Z302" i="1"/>
  <c r="Z303" i="1"/>
  <c r="Z304" i="1"/>
  <c r="Z301" i="1"/>
  <c r="R301" i="1"/>
  <c r="R279" i="1" s="1"/>
  <c r="Z247" i="1"/>
  <c r="Y247" i="1" s="1"/>
  <c r="Z246" i="1"/>
  <c r="R247" i="1"/>
  <c r="P247" i="1" s="1"/>
  <c r="R246" i="1"/>
  <c r="Z227" i="1"/>
  <c r="R228" i="1"/>
  <c r="P228" i="1" s="1"/>
  <c r="R227" i="1"/>
  <c r="R211" i="1"/>
  <c r="Z108" i="1"/>
  <c r="Z109" i="1"/>
  <c r="Y109" i="1" s="1"/>
  <c r="R108" i="1"/>
  <c r="R109" i="1"/>
  <c r="P109" i="1" s="1"/>
  <c r="R110" i="1"/>
  <c r="P110" i="1" s="1"/>
  <c r="Z57" i="1"/>
  <c r="Y57" i="1" s="1"/>
  <c r="Z58" i="1"/>
  <c r="Y58" i="1" s="1"/>
  <c r="Z56" i="1"/>
  <c r="R57" i="1"/>
  <c r="P57" i="1" s="1"/>
  <c r="R58" i="1"/>
  <c r="P58" i="1" s="1"/>
  <c r="R56" i="1"/>
  <c r="Y281" i="1"/>
  <c r="Y282" i="1"/>
  <c r="Y283" i="1"/>
  <c r="Y284" i="1"/>
  <c r="Y285" i="1"/>
  <c r="Y286" i="1"/>
  <c r="Y287" i="1"/>
  <c r="Y288" i="1"/>
  <c r="Y289" i="1"/>
  <c r="Y290" i="1"/>
  <c r="Y291" i="1"/>
  <c r="Y293" i="1"/>
  <c r="Y294" i="1"/>
  <c r="Y295" i="1"/>
  <c r="Y296" i="1"/>
  <c r="Y297" i="1"/>
  <c r="Y298" i="1"/>
  <c r="Y299" i="1"/>
  <c r="Y300" i="1"/>
  <c r="Y241" i="1"/>
  <c r="Y242" i="1"/>
  <c r="Y243" i="1"/>
  <c r="Y245" i="1"/>
  <c r="Y240" i="1"/>
  <c r="Y226" i="1"/>
  <c r="Y208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84" i="1"/>
  <c r="Y51" i="1"/>
  <c r="Y52" i="1"/>
  <c r="Y53" i="1"/>
  <c r="Y54" i="1"/>
  <c r="Y55" i="1"/>
  <c r="Y49" i="1"/>
  <c r="Y292" i="1"/>
  <c r="AF25" i="1"/>
  <c r="J198" i="1"/>
  <c r="L198" i="1"/>
  <c r="O198" i="1"/>
  <c r="O153" i="1" s="1"/>
  <c r="Q198" i="1"/>
  <c r="Q153" i="1" s="1"/>
  <c r="S198" i="1"/>
  <c r="T198" i="1"/>
  <c r="U198" i="1"/>
  <c r="V198" i="1"/>
  <c r="O205" i="1"/>
  <c r="Q205" i="1"/>
  <c r="U205" i="1"/>
  <c r="K223" i="1"/>
  <c r="K205" i="1" s="1"/>
  <c r="K153" i="1" s="1"/>
  <c r="M223" i="1"/>
  <c r="M205" i="1" s="1"/>
  <c r="M153" i="1" s="1"/>
  <c r="O224" i="1"/>
  <c r="O223" i="1" s="1"/>
  <c r="Q223" i="1"/>
  <c r="U224" i="1"/>
  <c r="U223" i="1" s="1"/>
  <c r="W223" i="1"/>
  <c r="W205" i="1" s="1"/>
  <c r="W153" i="1" s="1"/>
  <c r="X223" i="1"/>
  <c r="X205" i="1" s="1"/>
  <c r="X153" i="1" s="1"/>
  <c r="AA223" i="1"/>
  <c r="AA205" i="1" s="1"/>
  <c r="AA153" i="1" s="1"/>
  <c r="AB223" i="1"/>
  <c r="AB205" i="1" s="1"/>
  <c r="AC223" i="1"/>
  <c r="AD224" i="1"/>
  <c r="AD223" i="1" s="1"/>
  <c r="AE224" i="1"/>
  <c r="AE223" i="1" s="1"/>
  <c r="AF224" i="1"/>
  <c r="AF223" i="1" s="1"/>
  <c r="AH224" i="1"/>
  <c r="AH223" i="1" s="1"/>
  <c r="K20" i="1"/>
  <c r="M20" i="1"/>
  <c r="O239" i="1"/>
  <c r="O20" i="1" s="1"/>
  <c r="Q20" i="1"/>
  <c r="S239" i="1"/>
  <c r="S20" i="1" s="1"/>
  <c r="U239" i="1"/>
  <c r="U20" i="1" s="1"/>
  <c r="V239" i="1"/>
  <c r="V20" i="1" s="1"/>
  <c r="W20" i="1"/>
  <c r="X20" i="1"/>
  <c r="AA20" i="1"/>
  <c r="AB20" i="1"/>
  <c r="AC20" i="1"/>
  <c r="AD20" i="1"/>
  <c r="AE20" i="1"/>
  <c r="AF20" i="1"/>
  <c r="AG20" i="1"/>
  <c r="AI20" i="1"/>
  <c r="AJ20" i="1"/>
  <c r="AK20" i="1"/>
  <c r="AL20" i="1"/>
  <c r="J279" i="1"/>
  <c r="J22" i="1" s="1"/>
  <c r="K22" i="1"/>
  <c r="L279" i="1"/>
  <c r="L22" i="1" s="1"/>
  <c r="M22" i="1"/>
  <c r="N279" i="1"/>
  <c r="N22" i="1" s="1"/>
  <c r="O22" i="1"/>
  <c r="Q22" i="1"/>
  <c r="S22" i="1"/>
  <c r="U22" i="1"/>
  <c r="V22" i="1"/>
  <c r="W22" i="1"/>
  <c r="X22" i="1"/>
  <c r="AA22" i="1"/>
  <c r="AC22" i="1"/>
  <c r="AD22" i="1"/>
  <c r="AE22" i="1"/>
  <c r="AF22" i="1"/>
  <c r="AG22" i="1"/>
  <c r="AH22" i="1"/>
  <c r="AI22" i="1"/>
  <c r="AJ22" i="1"/>
  <c r="AK22" i="1"/>
  <c r="AL22" i="1"/>
  <c r="H22" i="1"/>
  <c r="H20" i="1"/>
  <c r="H224" i="1"/>
  <c r="H223" i="1" s="1"/>
  <c r="H205" i="1" s="1"/>
  <c r="H153" i="1" s="1"/>
  <c r="AH152" i="1" l="1"/>
  <c r="AH82" i="1" s="1"/>
  <c r="AH47" i="1" s="1"/>
  <c r="AL224" i="1"/>
  <c r="AL223" i="1" s="1"/>
  <c r="U153" i="1"/>
  <c r="U152" i="1" s="1"/>
  <c r="U83" i="1" s="1"/>
  <c r="U82" i="1" s="1"/>
  <c r="U75" i="1" s="1"/>
  <c r="U48" i="1" s="1"/>
  <c r="U47" i="1" s="1"/>
  <c r="N239" i="1"/>
  <c r="J239" i="1"/>
  <c r="AI224" i="1"/>
  <c r="AI223" i="1" s="1"/>
  <c r="V153" i="1"/>
  <c r="L239" i="1"/>
  <c r="AK224" i="1"/>
  <c r="AK223" i="1" s="1"/>
  <c r="AK152" i="1" s="1"/>
  <c r="AK82" i="1" s="1"/>
  <c r="AK47" i="1" s="1"/>
  <c r="S224" i="1"/>
  <c r="S223" i="1" s="1"/>
  <c r="S205" i="1" s="1"/>
  <c r="S153" i="1" s="1"/>
  <c r="S152" i="1" s="1"/>
  <c r="S83" i="1" s="1"/>
  <c r="S82" i="1" s="1"/>
  <c r="S75" i="1" s="1"/>
  <c r="S48" i="1" s="1"/>
  <c r="S47" i="1" s="1"/>
  <c r="AJ224" i="1"/>
  <c r="AJ223" i="1" s="1"/>
  <c r="V224" i="1"/>
  <c r="V223" i="1" s="1"/>
  <c r="V205" i="1" s="1"/>
  <c r="AC152" i="1"/>
  <c r="A55" i="1"/>
  <c r="A56" i="1" s="1"/>
  <c r="A281" i="1"/>
  <c r="A282" i="1" s="1"/>
  <c r="A283" i="1" s="1"/>
  <c r="A284" i="1" s="1"/>
  <c r="A285" i="1" s="1"/>
  <c r="A286" i="1" s="1"/>
  <c r="A287" i="1" s="1"/>
  <c r="A288" i="1" s="1"/>
  <c r="A289" i="1" s="1"/>
  <c r="A290" i="1" s="1"/>
  <c r="Z239" i="1"/>
  <c r="Z224" i="1" s="1"/>
  <c r="Z223" i="1" s="1"/>
  <c r="Z205" i="1" s="1"/>
  <c r="Z153" i="1" s="1"/>
  <c r="Z279" i="1"/>
  <c r="Z22" i="1" s="1"/>
  <c r="Y227" i="1"/>
  <c r="T279" i="1"/>
  <c r="P227" i="1"/>
  <c r="R224" i="1"/>
  <c r="R223" i="1" s="1"/>
  <c r="R239" i="1"/>
  <c r="R20" i="1" s="1"/>
  <c r="AF24" i="1"/>
  <c r="AF17" i="1" s="1"/>
  <c r="P301" i="1"/>
  <c r="P211" i="1"/>
  <c r="Y56" i="1"/>
  <c r="P246" i="1"/>
  <c r="P56" i="1"/>
  <c r="Y301" i="1"/>
  <c r="P108" i="1"/>
  <c r="Y108" i="1"/>
  <c r="Y246" i="1"/>
  <c r="AB22" i="1"/>
  <c r="R214" i="1"/>
  <c r="P214" i="1" s="1"/>
  <c r="AN214" i="1"/>
  <c r="I22" i="1"/>
  <c r="Y280" i="1"/>
  <c r="P302" i="1"/>
  <c r="AN22" i="1"/>
  <c r="AN20" i="1"/>
  <c r="AM198" i="1"/>
  <c r="AM22" i="1"/>
  <c r="AM20" i="1"/>
  <c r="AN198" i="1"/>
  <c r="AN239" i="1"/>
  <c r="AM239" i="1"/>
  <c r="Y76" i="1"/>
  <c r="AL25" i="1"/>
  <c r="AL24" i="1" s="1"/>
  <c r="AL17" i="1" s="1"/>
  <c r="AH25" i="1"/>
  <c r="AH24" i="1" s="1"/>
  <c r="AH17" i="1" s="1"/>
  <c r="I223" i="1"/>
  <c r="I205" i="1" s="1"/>
  <c r="I153" i="1" s="1"/>
  <c r="Y225" i="1"/>
  <c r="Y50" i="1"/>
  <c r="Y244" i="1"/>
  <c r="I20" i="1"/>
  <c r="L25" i="1"/>
  <c r="L24" i="1" s="1"/>
  <c r="L17" i="1" s="1"/>
  <c r="V25" i="1"/>
  <c r="V24" i="1" s="1"/>
  <c r="V17" i="1" s="1"/>
  <c r="N25" i="1"/>
  <c r="N24" i="1" s="1"/>
  <c r="N17" i="1" s="1"/>
  <c r="J25" i="1"/>
  <c r="J24" i="1" s="1"/>
  <c r="J17" i="1" s="1"/>
  <c r="X25" i="1"/>
  <c r="X24" i="1" s="1"/>
  <c r="X17" i="1" s="1"/>
  <c r="O25" i="1"/>
  <c r="O24" i="1" s="1"/>
  <c r="O17" i="1" s="1"/>
  <c r="AD152" i="1"/>
  <c r="AD82" i="1" s="1"/>
  <c r="AD47" i="1" s="1"/>
  <c r="AJ25" i="1"/>
  <c r="AJ24" i="1" s="1"/>
  <c r="AJ17" i="1" s="1"/>
  <c r="T25" i="1"/>
  <c r="T24" i="1" s="1"/>
  <c r="T17" i="1" s="1"/>
  <c r="AC25" i="1"/>
  <c r="M25" i="1"/>
  <c r="M24" i="1" s="1"/>
  <c r="M17" i="1" s="1"/>
  <c r="AA152" i="1"/>
  <c r="AA83" i="1" s="1"/>
  <c r="AA82" i="1" s="1"/>
  <c r="AA75" i="1" s="1"/>
  <c r="AA48" i="1" s="1"/>
  <c r="AA47" i="1" s="1"/>
  <c r="W152" i="1"/>
  <c r="W83" i="1" s="1"/>
  <c r="W82" i="1" s="1"/>
  <c r="W75" i="1" s="1"/>
  <c r="W48" i="1" s="1"/>
  <c r="W47" i="1" s="1"/>
  <c r="K152" i="1"/>
  <c r="K83" i="1" s="1"/>
  <c r="K82" i="1" s="1"/>
  <c r="K75" i="1" s="1"/>
  <c r="K48" i="1" s="1"/>
  <c r="K47" i="1" s="1"/>
  <c r="Q152" i="1"/>
  <c r="Q83" i="1" s="1"/>
  <c r="Q82" i="1" s="1"/>
  <c r="Q75" i="1" s="1"/>
  <c r="Q48" i="1" s="1"/>
  <c r="Q47" i="1" s="1"/>
  <c r="M152" i="1"/>
  <c r="M83" i="1" s="1"/>
  <c r="M82" i="1" s="1"/>
  <c r="M75" i="1" s="1"/>
  <c r="M48" i="1" s="1"/>
  <c r="M47" i="1" s="1"/>
  <c r="AI25" i="1"/>
  <c r="AI24" i="1" s="1"/>
  <c r="AI17" i="1" s="1"/>
  <c r="AE25" i="1"/>
  <c r="AE24" i="1" s="1"/>
  <c r="AE17" i="1" s="1"/>
  <c r="AA25" i="1"/>
  <c r="AA24" i="1" s="1"/>
  <c r="AA17" i="1" s="1"/>
  <c r="W25" i="1"/>
  <c r="W24" i="1" s="1"/>
  <c r="W17" i="1" s="1"/>
  <c r="S25" i="1"/>
  <c r="S24" i="1" s="1"/>
  <c r="S17" i="1" s="1"/>
  <c r="K25" i="1"/>
  <c r="K24" i="1" s="1"/>
  <c r="K17" i="1" s="1"/>
  <c r="H25" i="1"/>
  <c r="H24" i="1" s="1"/>
  <c r="H17" i="1" s="1"/>
  <c r="AE152" i="1"/>
  <c r="AE82" i="1" s="1"/>
  <c r="AE47" i="1" s="1"/>
  <c r="O152" i="1"/>
  <c r="O83" i="1" s="1"/>
  <c r="O82" i="1" s="1"/>
  <c r="O75" i="1" s="1"/>
  <c r="O48" i="1" s="1"/>
  <c r="O47" i="1" s="1"/>
  <c r="AK25" i="1"/>
  <c r="AK24" i="1" s="1"/>
  <c r="AK17" i="1" s="1"/>
  <c r="AG17" i="1"/>
  <c r="U25" i="1"/>
  <c r="U24" i="1" s="1"/>
  <c r="U17" i="1" s="1"/>
  <c r="Q25" i="1"/>
  <c r="Q24" i="1" s="1"/>
  <c r="Q17" i="1" s="1"/>
  <c r="AF152" i="1"/>
  <c r="AF82" i="1" s="1"/>
  <c r="AF47" i="1" s="1"/>
  <c r="AB152" i="1"/>
  <c r="AB83" i="1" s="1"/>
  <c r="AB82" i="1" s="1"/>
  <c r="AB48" i="1" s="1"/>
  <c r="AB47" i="1" s="1"/>
  <c r="X152" i="1"/>
  <c r="X83" i="1" s="1"/>
  <c r="X82" i="1" s="1"/>
  <c r="X75" i="1" s="1"/>
  <c r="X48" i="1" s="1"/>
  <c r="X47" i="1" s="1"/>
  <c r="H152" i="1"/>
  <c r="H83" i="1" s="1"/>
  <c r="H82" i="1" s="1"/>
  <c r="H75" i="1" s="1"/>
  <c r="H48" i="1" s="1"/>
  <c r="H47" i="1" s="1"/>
  <c r="AD25" i="1" l="1"/>
  <c r="AD24" i="1" s="1"/>
  <c r="Z20" i="1"/>
  <c r="AL152" i="1"/>
  <c r="AL82" i="1" s="1"/>
  <c r="AL47" i="1" s="1"/>
  <c r="AL46" i="1" s="1"/>
  <c r="AL18" i="1" s="1"/>
  <c r="AL16" i="1" s="1"/>
  <c r="V152" i="1"/>
  <c r="V83" i="1" s="1"/>
  <c r="V82" i="1" s="1"/>
  <c r="V75" i="1" s="1"/>
  <c r="V48" i="1" s="1"/>
  <c r="V47" i="1" s="1"/>
  <c r="V46" i="1" s="1"/>
  <c r="V18" i="1" s="1"/>
  <c r="V16" i="1" s="1"/>
  <c r="AN224" i="1"/>
  <c r="AN223" i="1"/>
  <c r="AC82" i="1"/>
  <c r="AI152" i="1"/>
  <c r="AI82" i="1" s="1"/>
  <c r="AI47" i="1" s="1"/>
  <c r="AI46" i="1" s="1"/>
  <c r="AI18" i="1" s="1"/>
  <c r="AI16" i="1" s="1"/>
  <c r="AM153" i="1"/>
  <c r="AM224" i="1"/>
  <c r="AN205" i="1"/>
  <c r="AN153" i="1"/>
  <c r="L20" i="1"/>
  <c r="L224" i="1"/>
  <c r="L223" i="1" s="1"/>
  <c r="L205" i="1" s="1"/>
  <c r="L153" i="1" s="1"/>
  <c r="L152" i="1" s="1"/>
  <c r="L83" i="1" s="1"/>
  <c r="L82" i="1" s="1"/>
  <c r="L75" i="1" s="1"/>
  <c r="L48" i="1" s="1"/>
  <c r="L47" i="1" s="1"/>
  <c r="L46" i="1" s="1"/>
  <c r="L18" i="1" s="1"/>
  <c r="AM205" i="1"/>
  <c r="T22" i="1"/>
  <c r="T239" i="1"/>
  <c r="J20" i="1"/>
  <c r="J224" i="1"/>
  <c r="J223" i="1" s="1"/>
  <c r="J205" i="1" s="1"/>
  <c r="J153" i="1" s="1"/>
  <c r="J152" i="1" s="1"/>
  <c r="J83" i="1" s="1"/>
  <c r="J82" i="1" s="1"/>
  <c r="J75" i="1" s="1"/>
  <c r="J48" i="1" s="1"/>
  <c r="J47" i="1" s="1"/>
  <c r="J46" i="1" s="1"/>
  <c r="J18" i="1" s="1"/>
  <c r="AM223" i="1"/>
  <c r="A291" i="1"/>
  <c r="N20" i="1"/>
  <c r="N224" i="1"/>
  <c r="N223" i="1" s="1"/>
  <c r="N205" i="1" s="1"/>
  <c r="N153" i="1" s="1"/>
  <c r="N152" i="1" s="1"/>
  <c r="N83" i="1" s="1"/>
  <c r="N82" i="1" s="1"/>
  <c r="N75" i="1" s="1"/>
  <c r="N48" i="1" s="1"/>
  <c r="N47" i="1" s="1"/>
  <c r="N46" i="1" s="1"/>
  <c r="N18" i="1" s="1"/>
  <c r="P279" i="1"/>
  <c r="P22" i="1" s="1"/>
  <c r="R205" i="1"/>
  <c r="R153" i="1" s="1"/>
  <c r="Y279" i="1"/>
  <c r="Y22" i="1" s="1"/>
  <c r="Y25" i="1"/>
  <c r="Y24" i="1" s="1"/>
  <c r="Y17" i="1" s="1"/>
  <c r="P25" i="1"/>
  <c r="P24" i="1" s="1"/>
  <c r="P17" i="1" s="1"/>
  <c r="R25" i="1"/>
  <c r="R24" i="1" s="1"/>
  <c r="R17" i="1" s="1"/>
  <c r="AB25" i="1"/>
  <c r="AB24" i="1" s="1"/>
  <c r="AB17" i="1" s="1"/>
  <c r="I152" i="1"/>
  <c r="Z152" i="1"/>
  <c r="R22" i="1"/>
  <c r="AC24" i="1"/>
  <c r="AM25" i="1"/>
  <c r="I25" i="1"/>
  <c r="I24" i="1" s="1"/>
  <c r="I17" i="1" s="1"/>
  <c r="AB46" i="1"/>
  <c r="AB18" i="1" s="1"/>
  <c r="U46" i="1"/>
  <c r="U18" i="1" s="1"/>
  <c r="U16" i="1" s="1"/>
  <c r="S46" i="1"/>
  <c r="S18" i="1" s="1"/>
  <c r="S16" i="1" s="1"/>
  <c r="AD46" i="1"/>
  <c r="AF46" i="1"/>
  <c r="AF18" i="1" s="1"/>
  <c r="AF16" i="1" s="1"/>
  <c r="AE46" i="1"/>
  <c r="AE18" i="1" s="1"/>
  <c r="AE16" i="1" s="1"/>
  <c r="AK46" i="1"/>
  <c r="AK18" i="1" s="1"/>
  <c r="AK16" i="1" s="1"/>
  <c r="M46" i="1"/>
  <c r="M18" i="1" s="1"/>
  <c r="M16" i="1" s="1"/>
  <c r="AH46" i="1"/>
  <c r="AH18" i="1" s="1"/>
  <c r="AH16" i="1" s="1"/>
  <c r="X46" i="1"/>
  <c r="X18" i="1" s="1"/>
  <c r="X16" i="1" s="1"/>
  <c r="O46" i="1"/>
  <c r="O18" i="1" s="1"/>
  <c r="O16" i="1" s="1"/>
  <c r="K46" i="1"/>
  <c r="K18" i="1" s="1"/>
  <c r="K16" i="1" s="1"/>
  <c r="AA46" i="1"/>
  <c r="AA18" i="1" s="1"/>
  <c r="AG18" i="1"/>
  <c r="AG16" i="1" s="1"/>
  <c r="W46" i="1"/>
  <c r="W18" i="1" s="1"/>
  <c r="W16" i="1" s="1"/>
  <c r="Q46" i="1"/>
  <c r="Q18" i="1" s="1"/>
  <c r="Q16" i="1" s="1"/>
  <c r="H46" i="1"/>
  <c r="H18" i="1" s="1"/>
  <c r="H16" i="1" s="1"/>
  <c r="L16" i="1" l="1"/>
  <c r="AM152" i="1"/>
  <c r="J16" i="1"/>
  <c r="N16" i="1"/>
  <c r="P239" i="1"/>
  <c r="AJ152" i="1"/>
  <c r="I83" i="1"/>
  <c r="I82" i="1" s="1"/>
  <c r="I75" i="1" s="1"/>
  <c r="I48" i="1" s="1"/>
  <c r="I47" i="1" s="1"/>
  <c r="I46" i="1" s="1"/>
  <c r="I18" i="1" s="1"/>
  <c r="I16" i="1" s="1"/>
  <c r="Y239" i="1"/>
  <c r="Z83" i="1"/>
  <c r="Z82" i="1" s="1"/>
  <c r="Z75" i="1" s="1"/>
  <c r="Z48" i="1" s="1"/>
  <c r="Z47" i="1" s="1"/>
  <c r="Z46" i="1" s="1"/>
  <c r="Z18" i="1" s="1"/>
  <c r="T20" i="1"/>
  <c r="T224" i="1"/>
  <c r="T223" i="1" s="1"/>
  <c r="T205" i="1" s="1"/>
  <c r="T153" i="1" s="1"/>
  <c r="T152" i="1" s="1"/>
  <c r="T83" i="1" s="1"/>
  <c r="T82" i="1" s="1"/>
  <c r="T75" i="1" s="1"/>
  <c r="T48" i="1" s="1"/>
  <c r="T47" i="1" s="1"/>
  <c r="T46" i="1" s="1"/>
  <c r="T18" i="1" s="1"/>
  <c r="AM82" i="1"/>
  <c r="AB16" i="1"/>
  <c r="AN25" i="1"/>
  <c r="Z25" i="1"/>
  <c r="Z24" i="1" s="1"/>
  <c r="Z17" i="1" s="1"/>
  <c r="R152" i="1"/>
  <c r="AC17" i="1"/>
  <c r="AM17" i="1" s="1"/>
  <c r="AM24" i="1"/>
  <c r="AD18" i="1"/>
  <c r="AD17" i="1"/>
  <c r="AN17" i="1" s="1"/>
  <c r="AN24" i="1"/>
  <c r="P224" i="1" l="1"/>
  <c r="P223" i="1" s="1"/>
  <c r="P205" i="1" s="1"/>
  <c r="P20" i="1"/>
  <c r="Z16" i="1"/>
  <c r="Y20" i="1"/>
  <c r="Y224" i="1"/>
  <c r="Y223" i="1" s="1"/>
  <c r="Y205" i="1" s="1"/>
  <c r="Y153" i="1" s="1"/>
  <c r="Y152" i="1" s="1"/>
  <c r="Y83" i="1" s="1"/>
  <c r="Y82" i="1" s="1"/>
  <c r="Y75" i="1" s="1"/>
  <c r="Y48" i="1" s="1"/>
  <c r="Y47" i="1" s="1"/>
  <c r="Y46" i="1" s="1"/>
  <c r="Y18" i="1" s="1"/>
  <c r="R83" i="1"/>
  <c r="R82" i="1" s="1"/>
  <c r="R75" i="1" s="1"/>
  <c r="R48" i="1" s="1"/>
  <c r="R47" i="1" s="1"/>
  <c r="R46" i="1" s="1"/>
  <c r="R18" i="1" s="1"/>
  <c r="R16" i="1" s="1"/>
  <c r="T16" i="1"/>
  <c r="AN152" i="1"/>
  <c r="P153" i="1"/>
  <c r="AM75" i="1"/>
  <c r="AD16" i="1"/>
  <c r="Y16" i="1" l="1"/>
  <c r="P152" i="1"/>
  <c r="P83" i="1" s="1"/>
  <c r="P82" i="1" s="1"/>
  <c r="P75" i="1" s="1"/>
  <c r="P48" i="1" s="1"/>
  <c r="P47" i="1" s="1"/>
  <c r="P46" i="1" s="1"/>
  <c r="P18" i="1" s="1"/>
  <c r="P16" i="1" s="1"/>
  <c r="AM47" i="1"/>
  <c r="AJ82" i="1"/>
  <c r="AN83" i="1"/>
  <c r="AN82" i="1" l="1"/>
  <c r="AC46" i="1"/>
  <c r="AC18" i="1" l="1"/>
  <c r="AM46" i="1"/>
  <c r="AJ47" i="1" l="1"/>
  <c r="AC16" i="1"/>
  <c r="AM16" i="1" s="1"/>
  <c r="AM18" i="1"/>
  <c r="AN47" i="1" l="1"/>
  <c r="AJ46" i="1"/>
  <c r="AJ18" i="1" l="1"/>
  <c r="AN46" i="1"/>
  <c r="AJ16" i="1" l="1"/>
  <c r="AN16" i="1" s="1"/>
  <c r="AN18" i="1"/>
  <c r="A292" i="1" l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57" i="1"/>
  <c r="A58" i="1" s="1"/>
  <c r="A59" i="1" s="1"/>
  <c r="A60" i="1" s="1"/>
  <c r="A61" i="1" s="1"/>
  <c r="A167" i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07" i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</calcChain>
</file>

<file path=xl/sharedStrings.xml><?xml version="1.0" encoding="utf-8"?>
<sst xmlns="http://schemas.openxmlformats.org/spreadsheetml/2006/main" count="1480" uniqueCount="436">
  <si>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</si>
  <si>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</si>
  <si>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</si>
  <si>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</si>
  <si>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</si>
  <si>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</si>
  <si>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</si>
  <si>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</si>
  <si>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</si>
  <si>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</si>
  <si>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</si>
  <si>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</si>
  <si>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</si>
  <si>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</si>
  <si>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</si>
  <si>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</si>
  <si>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</si>
  <si>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</si>
  <si>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</si>
  <si>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</si>
  <si>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</si>
  <si>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</si>
  <si>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</si>
  <si>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</si>
  <si>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</si>
  <si>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</si>
  <si>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</si>
  <si>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</si>
  <si>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t xml:space="preserve">План
</t>
  </si>
  <si>
    <t xml:space="preserve"> 
Предложение по корректировке утвержденного плана </t>
  </si>
  <si>
    <t>29.1</t>
  </si>
  <si>
    <t>29.2</t>
  </si>
  <si>
    <t>29.3</t>
  </si>
  <si>
    <t>29.4</t>
  </si>
  <si>
    <t>29.5</t>
  </si>
  <si>
    <t>29.6</t>
  </si>
  <si>
    <t>29.7</t>
  </si>
  <si>
    <t>29.8</t>
  </si>
  <si>
    <t>П</t>
  </si>
  <si>
    <t>1</t>
  </si>
  <si>
    <t>2</t>
  </si>
  <si>
    <t>3</t>
  </si>
  <si>
    <t>4</t>
  </si>
  <si>
    <t>5</t>
  </si>
  <si>
    <t>6</t>
  </si>
  <si>
    <t>0</t>
  </si>
  <si>
    <t>1.2.2</t>
  </si>
  <si>
    <t>1.2.2.1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</si>
  <si>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</si>
  <si>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</si>
  <si>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</si>
  <si>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</si>
  <si>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</si>
  <si>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</si>
  <si>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</si>
  <si>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</si>
  <si>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</si>
  <si>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</si>
  <si>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</si>
  <si>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</si>
  <si>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</si>
  <si>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</si>
  <si>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</si>
  <si>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</si>
  <si>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</si>
  <si>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</si>
  <si>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</si>
  <si>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</si>
  <si>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</si>
  <si>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</si>
  <si>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</si>
  <si>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</si>
  <si>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</si>
  <si>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</si>
  <si>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</si>
  <si>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</si>
  <si>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</si>
  <si>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</si>
  <si>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</si>
  <si>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</si>
  <si>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</si>
  <si>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</si>
  <si>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</si>
  <si>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</si>
  <si>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</si>
  <si>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</si>
  <si>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</si>
  <si>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</si>
  <si>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</si>
  <si>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</si>
  <si>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</si>
  <si>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</si>
  <si>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</si>
  <si>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</si>
  <si>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</si>
  <si>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</si>
  <si>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</si>
  <si>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</si>
  <si>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</si>
  <si>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</si>
  <si>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</si>
  <si>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</si>
  <si>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</si>
  <si>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</si>
  <si>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</si>
  <si>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</si>
  <si>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</si>
  <si>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</si>
  <si>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</si>
  <si>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</si>
  <si>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</si>
  <si>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</si>
  <si>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</si>
  <si>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</si>
  <si>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</si>
  <si>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</si>
  <si>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</si>
  <si>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</si>
  <si>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</si>
  <si>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</si>
  <si>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</si>
  <si>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</si>
  <si>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</si>
  <si>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</si>
  <si>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</si>
  <si>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</si>
  <si>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</si>
  <si>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</si>
  <si>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</si>
  <si>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</si>
  <si>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</si>
  <si>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</si>
  <si>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</si>
  <si>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</si>
  <si>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</si>
  <si>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</si>
  <si>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</si>
  <si>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</si>
  <si>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</si>
  <si>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</si>
  <si>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</si>
  <si>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</si>
  <si>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2021</t>
  </si>
  <si>
    <t xml:space="preserve">Фактический объем освоения капитальных вложений на 01.01.2021 года , млн рублей 
(без НДС) </t>
  </si>
  <si>
    <t>2022 год</t>
  </si>
  <si>
    <t>2023 год</t>
  </si>
  <si>
    <t>2024 год</t>
  </si>
  <si>
    <t>2025 год</t>
  </si>
  <si>
    <t>2026 год</t>
  </si>
  <si>
    <t>2022</t>
  </si>
  <si>
    <t>2023</t>
  </si>
  <si>
    <t>2024</t>
  </si>
  <si>
    <t>2025</t>
  </si>
  <si>
    <t>2026</t>
  </si>
  <si>
    <t xml:space="preserve">Факт 
</t>
  </si>
  <si>
    <t>Утвержденный план</t>
  </si>
  <si>
    <t>З</t>
  </si>
  <si>
    <t>7</t>
  </si>
  <si>
    <t>8</t>
  </si>
  <si>
    <t>9</t>
  </si>
  <si>
    <t>10</t>
  </si>
  <si>
    <t>11</t>
  </si>
  <si>
    <t>12</t>
  </si>
  <si>
    <t>13</t>
  </si>
  <si>
    <t>Н</t>
  </si>
  <si>
    <t>14</t>
  </si>
  <si>
    <t>Факт</t>
  </si>
  <si>
    <t xml:space="preserve">План на 01.01.2022 года </t>
  </si>
  <si>
    <t>План 
на 01.01.2023 года</t>
  </si>
  <si>
    <t>С</t>
  </si>
  <si>
    <t>Предложение по корректировке утвержденного плана на 01.01.2024 года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</si>
  <si>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</si>
  <si>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</si>
  <si>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</si>
  <si>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</si>
  <si>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</si>
  <si>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</si>
  <si>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</si>
  <si>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</si>
  <si>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</si>
  <si>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</si>
  <si>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</si>
  <si>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63 шт. в СНТ (2024 г.)</t>
  </si>
  <si>
    <t>Освоение капитальных вложений 2024 года  в прогнозных ценах соответствующих лет, млн рублей (без НДС)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</si>
  <si>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</si>
  <si>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</si>
  <si>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</si>
  <si>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</si>
  <si>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</si>
  <si>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</si>
  <si>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</si>
  <si>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</si>
  <si>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</si>
  <si>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</si>
  <si>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>О_ГИП_57</t>
  </si>
  <si>
    <t>О_ГИП_58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</si>
  <si>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</si>
  <si>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О_ГИП_59</t>
  </si>
  <si>
    <t>О_ГИП_60</t>
  </si>
  <si>
    <t xml:space="preserve">Приобретение устройства сбора и передачи данных (УСПД) для системы АСКУЭ 14 шт. </t>
  </si>
  <si>
    <t>О_ГИП_61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</si>
  <si>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</si>
  <si>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</si>
  <si>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</si>
  <si>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</si>
  <si>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</si>
  <si>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</si>
  <si>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</si>
  <si>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</si>
  <si>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О_ГИП_25</t>
  </si>
  <si>
    <t>О_ГИП_45</t>
  </si>
  <si>
    <t>Строительство ВЛ-10 кВ и установка доп. ТП-400 кВА в СНТ "Булгаковские дачи"</t>
  </si>
  <si>
    <t>О_ГИП_46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</si>
  <si>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</si>
  <si>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</si>
  <si>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</si>
  <si>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</si>
  <si>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О_ГИП_31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</si>
  <si>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</si>
  <si>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</si>
  <si>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</si>
  <si>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</si>
  <si>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</si>
  <si>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</si>
  <si>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</si>
  <si>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</si>
  <si>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</si>
  <si>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</si>
  <si>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</si>
  <si>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</si>
  <si>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</si>
  <si>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</si>
  <si>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</si>
  <si>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</si>
  <si>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Модернизация ВЛ-10 кВ Ф 43-04 ПС Шаран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</si>
  <si>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</si>
  <si>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</si>
  <si>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</si>
  <si>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</si>
  <si>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>О_ГИП_15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</si>
  <si>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</si>
  <si>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</si>
  <si>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</si>
  <si>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</si>
  <si>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</si>
  <si>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</si>
  <si>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</si>
  <si>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</si>
  <si>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</si>
  <si>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</si>
  <si>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</si>
  <si>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</si>
  <si>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</si>
  <si>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</si>
  <si>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</si>
  <si>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</si>
  <si>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</si>
  <si>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</si>
  <si>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</si>
  <si>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</si>
  <si>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</si>
  <si>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</si>
  <si>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</si>
  <si>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</si>
  <si>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</si>
  <si>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</si>
  <si>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</si>
  <si>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</si>
  <si>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</si>
  <si>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</si>
  <si>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</si>
  <si>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25</t>
  </si>
  <si>
    <t>21</t>
  </si>
  <si>
    <t>15</t>
  </si>
  <si>
    <t>24</t>
  </si>
  <si>
    <t>16</t>
  </si>
  <si>
    <t>17</t>
  </si>
  <si>
    <t>18</t>
  </si>
  <si>
    <t>19</t>
  </si>
  <si>
    <t>20</t>
  </si>
  <si>
    <t>22</t>
  </si>
  <si>
    <t>23</t>
  </si>
  <si>
    <t>26</t>
  </si>
  <si>
    <t>27</t>
  </si>
  <si>
    <t>Строительство ВЛ-10 кВ, установка доп. ТП/250 кВА в с. Родина Гафурийского района РБ</t>
  </si>
  <si>
    <t>Строительство ТП-250 кВА в СНТ "Утес"</t>
  </si>
  <si>
    <t xml:space="preserve">Обеспечение каналами связи (GSM) для АИИСКУЭ </t>
  </si>
  <si>
    <t>Строительство ВЛ-10 кВ Ф-12 с. Федоровка Федоровский район РБ (2 Этап - СМР 2024 г.)</t>
  </si>
  <si>
    <t>Строительство ВЛ-10 кВ с установкой проходной ТП-250/10/0,4 кВ в с. Шаран Шаранского района РБ (2 Этап - СМР 2024 г.)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</si>
  <si>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</si>
  <si>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</si>
  <si>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</si>
  <si>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</si>
  <si>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</si>
  <si>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</si>
  <si>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Приобретение автомобиля УАЗ-390995-04 1 шт. в ОП с. Киргиз-Мияки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</si>
  <si>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</si>
  <si>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</si>
  <si>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Реконструкция ВЛ-10 кВ Ф-11507 ПС Абдуллино в Караидельском районе РБ (2 Этап - СМР 3,085 км)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</si>
  <si>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</si>
  <si>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</si>
  <si>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P_ГИП_7</t>
  </si>
  <si>
    <t>Строительство ВЛ-0,4 кВ для деления нагрузок ТП-0503 Л-1, Л-2 в ТСН Уфимские зори Булгаковские дачи</t>
  </si>
  <si>
    <t>Реконструкция ТП-4659/100 кВА с. В.Киги Кигинского района РБ (замена МТП на КТПК с увеличением мощности до 250 кВА)</t>
  </si>
  <si>
    <t>Приоберетение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</si>
  <si>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</si>
  <si>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Приложение № 2</t>
  </si>
  <si>
    <t>Раздел 2. План освоения капитальных вложений по инвестиционным проектам</t>
  </si>
  <si>
    <t>Перечни инвестиционных проектов</t>
  </si>
  <si>
    <t>Год раскрытия информации: 2025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</si>
  <si>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№____ от "__"_____ 2025 г.</t>
  </si>
  <si>
    <t>к решению ___ от "__" _____ 2025 г. №___</t>
  </si>
  <si>
    <t>Реконструкция КТП 4612 250 кВА (замена трансформатора на 400 кВА) для перераспределения нагрузки в с. В. Киги Кигинского района РБ</t>
  </si>
  <si>
    <t>Р_ГИП_36</t>
  </si>
  <si>
    <t>Реконструкция ТП-4/160 кВА с. Стерлибашево Стерлибашевского района РБ</t>
  </si>
  <si>
    <t>Р_ГИП_44</t>
  </si>
  <si>
    <t>Реконструкция ТП-32/400 кВА с. Стерлибашево Стерлибашевского района РБ</t>
  </si>
  <si>
    <t>Р_ГИП_57</t>
  </si>
  <si>
    <t>Реконструкция ТП-37/250 кВА с. Стерлибашево Стерлибашевского района РБ</t>
  </si>
  <si>
    <t>Р_ГИП_58</t>
  </si>
  <si>
    <t>Реконструкция ПС 110 кВ Новая (1 этап ПИР+СМР ЗРУ-6 кВ)</t>
  </si>
  <si>
    <t>Р_ГИП_64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</si>
  <si>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 (2 Этап - СМР 2025 г.)</t>
  </si>
  <si>
    <t>Реконструкция ВЛ-10 кВ Ф-11507 ПС "Абдуллино" Караидельского района РБ</t>
  </si>
  <si>
    <t>Р_ГИП_39</t>
  </si>
  <si>
    <t>Модернизация ВЛ-10 кВ Л-2691, Ф-18 ПС Большеустьикинск РО-272 (установка выключателя нагрузки (автоматический отделитель линий))</t>
  </si>
  <si>
    <t>Р_ГИП_25</t>
  </si>
  <si>
    <t>Модернизация ВЛ-10 кВ Ф-17 РО-1 ПС "Верхние Киги" (установка выключателя нагрузки (автоматический отделитель линий))</t>
  </si>
  <si>
    <t>Р_ГИП_26</t>
  </si>
  <si>
    <t>Модернизация ВЛ-6 КЛ оп. № 63 Ф-11 ПС-35/6 "Каран" (установка выключателя нагрузки (автоматический отделитель линий))</t>
  </si>
  <si>
    <t>Р_ГИП_27</t>
  </si>
  <si>
    <t>Модернизация ВЛ-10 кВ Ф 43-04 ПС Шаран 1РС-8708 (установка выключателя нагрузки (автоматический отделитель линий))</t>
  </si>
  <si>
    <t>Р_ГИП_28</t>
  </si>
  <si>
    <t>Модернизация ВЛ-10 кВ Ф-11 ПС "Уфа-Южная" (установка реклоузера)</t>
  </si>
  <si>
    <t>Р_ГИП_29</t>
  </si>
  <si>
    <t>Модернизация ВЛ-10 кВ Ф-11 ПС "Уфа-Южная" РО-16 (установка выключателя нагрузки (автоматический отделитель линий))</t>
  </si>
  <si>
    <t>Р_ГИП_30</t>
  </si>
  <si>
    <t>Модернизация ВЛ-10 кВ Ф-11 ПС "Уфа-Южная" РО-17 (установка выключателя нагрузки (автоматический отделитель линий))</t>
  </si>
  <si>
    <t>Р_ГИП_31</t>
  </si>
  <si>
    <t>Модернизация ВЛ-10 кВ Ф-11 ПС "Уфа-Южная" РС-5 (установка выключателя нагрузки (автоматический отделитель линий))</t>
  </si>
  <si>
    <t>Р_ГИП_32</t>
  </si>
  <si>
    <t>Модернизация ВЛ-10 кВ Ф 43-11 ПС Шаран РО-8007 (установка выключателя нагрузки (автоматический отделитель линий))</t>
  </si>
  <si>
    <t>Р_ГИП_33</t>
  </si>
  <si>
    <t>Модернизация ВЛ-10 кВ Ф-11 ПС "Уфа-Южная" РС-7 (установка выключателя нагрузки (автоматический отделитель линий))</t>
  </si>
  <si>
    <t>Р_ГИП_34</t>
  </si>
  <si>
    <t>Устновка приборов учета на границах балансовой принадлежности 72 шт. в с. Архангельское Архангельского района РБ (2025 г.)</t>
  </si>
  <si>
    <t>Р_ГИП_8</t>
  </si>
  <si>
    <t>Установка приборов учета на границах балансовой принадлежности 13 шт. в г. Белебей Белебеевского района РБ (2025 г.)</t>
  </si>
  <si>
    <t>Р_ГИП_9</t>
  </si>
  <si>
    <t>Установка приборов учета на границах балансовой принадлежности 54 шт. в с. Большеустьикинское Мечетлинского района РБ (2025 г.)</t>
  </si>
  <si>
    <t>Р_ГИП_10</t>
  </si>
  <si>
    <t>Установка приборов учета на границах балансовой принадлежности 122 шт. в с. В. Киги Кигинского района РБ (2025 г.)</t>
  </si>
  <si>
    <t>Р_ГИП_11</t>
  </si>
  <si>
    <t>Установка приборов учета на границах балансовой принадлежности 28 шт. в с. Киргиз-Мияки Миякинского района РБ (2025 г.)</t>
  </si>
  <si>
    <t>Р_ГИП_12</t>
  </si>
  <si>
    <t>Установка приборов учета на границах балансовой принадлежности 26 шт. в с. Красноусольский Гафурийского района РБ (2025 г.)</t>
  </si>
  <si>
    <t>Р_ГИП_13</t>
  </si>
  <si>
    <t>Установка приборов учета на границах балансовой принадлежности 85 шт. в с. Магинск Караидельского района РБ (2025 г.)</t>
  </si>
  <si>
    <t>Р_ГИП_14</t>
  </si>
  <si>
    <t>Установка приборов учета на границах балансовой принадлежности 12 шт. в г. Мелеуз Мелеузовского района РБ (2025 г.)</t>
  </si>
  <si>
    <t>Р_ГИП_15</t>
  </si>
  <si>
    <t>Установка приборов учета на границах балансовой принадлежности 33 шт. в с. Новобелокатай Белокатайского района РБ (2025 г.)</t>
  </si>
  <si>
    <t>Р_ГИП_16</t>
  </si>
  <si>
    <t>Установка приборов учета на границах балансовой принадлежности 48 шт. в с. Старосубхангулово Бурзянского района РБ (2025 г.)</t>
  </si>
  <si>
    <t>Р_ГИП_17</t>
  </si>
  <si>
    <t>Установка приборов учета на границах балансовой принадлежности 59 шт. в с. Стерлибашево Стерлибашевского района РБ (2025 г.)</t>
  </si>
  <si>
    <t>Р_ГИП_18</t>
  </si>
  <si>
    <t>Установка приборов учета на границах балансовой принадлежности 5 шт. в с. Федоровка Федоровского района РБ (2025 г.)</t>
  </si>
  <si>
    <t>Р_ГИП_19</t>
  </si>
  <si>
    <t>Установка приборов учета на границах балансовой принадлежности 18 шт. в с. Шаран Шаранского района РБ (2025 г.)</t>
  </si>
  <si>
    <t>Р_ГИП_20</t>
  </si>
  <si>
    <t>Установка приборов учета на границах балансовой принадлежности 151 шт. в СНТ (2025 г.)</t>
  </si>
  <si>
    <t>Р_ГИП_21</t>
  </si>
  <si>
    <t>Установка приборов учета на границах балансовой принадлежности 215 шт. в с. Иглино Иглинского района РБ (2025 г.)</t>
  </si>
  <si>
    <t>Р_ГИП_22</t>
  </si>
  <si>
    <t>Установка приборов учета на границах балансовой принадлежности 193 шт. в БГЭС (2025 г.)</t>
  </si>
  <si>
    <t>Р_ГИП_23</t>
  </si>
  <si>
    <t>Установка (замена) приборов учета согласно 522 ФЗ 75 шт. в г. Уфа (2025 г.)</t>
  </si>
  <si>
    <t>Р_ГИП_24</t>
  </si>
  <si>
    <t>Установка ПКУ-10 кВ на ВЛ-10 кВ Ф-13 и Ф-14 ПС 110 кВ Булгаково в с. Новобулгаково 2 шт.</t>
  </si>
  <si>
    <t>Р_ГИП_46</t>
  </si>
  <si>
    <t>Монтаж и ПНР АИИСКУЭ на объекте ПС "Новая"</t>
  </si>
  <si>
    <t>Р_ГИП_49</t>
  </si>
  <si>
    <t>28</t>
  </si>
  <si>
    <t>Строительство отпайки ВЛ-10 кВ, ВЛ-0,4 кВ с установкой доп. ТП-160 кВА для перераспределения нагрузки в с. В. Киги Кигинского района РБ</t>
  </si>
  <si>
    <t>Р_ГИП_35</t>
  </si>
  <si>
    <t>29</t>
  </si>
  <si>
    <t>Строительство отпайки ВЛ-10 кВ от Ф-15 ПС "Красноусольск" с установкой дополнительной ТП-160 кВА для перераспределения нагрузки в мкр. Сабантуй с. Красноусольский Гафурийского района РБ</t>
  </si>
  <si>
    <t>Р_ГИП_37</t>
  </si>
  <si>
    <t>30</t>
  </si>
  <si>
    <t>Строительство отпайки ВЛ-10 кВ с установкой дополнительной ТП-250 кВА для перераспределения нагрузки в мкр. Молодёжный с. Красноусольский Гафурийского района РБ</t>
  </si>
  <si>
    <t>Р_ГИП_38</t>
  </si>
  <si>
    <t>31</t>
  </si>
  <si>
    <t>Строительство КЛ-6 кВ Л-5088 Ф-11 ПС ЗЖБК г. Мелеуз Мелеузовского района РБ, прокладка резервной кабельной линии (1 Этап -ПИР 2025 г., 2 Этап - СМР 2026 г.)</t>
  </si>
  <si>
    <t>Р_ГИП_40</t>
  </si>
  <si>
    <t>32</t>
  </si>
  <si>
    <t>Строительство КЛ-6 кВ Л-5038 Ф-11 ПС ЗЖБК г. Мелеуз Мелеузовского района РБ, прокладка кабельной линии (1 Этап - ПИР 2025 г., 2 Этап - СМР 2026 г.)</t>
  </si>
  <si>
    <t>Р_ГИП_41</t>
  </si>
  <si>
    <t>33</t>
  </si>
  <si>
    <t>Строительство отпайки ВЛ-10 кВ, ВЛ-0,4 кВ ТП-160 кВА для электроснабжения детского сада в с. Новобелокатай Белокатайского района РБ</t>
  </si>
  <si>
    <t>Р_ГИП_43</t>
  </si>
  <si>
    <t>34</t>
  </si>
  <si>
    <t>Строительство отпайки ВЛ-10 кВ с установкой доп. ТП-160 кВА для перераспределения нагрузки в с. Шаран Шаранского района РБ</t>
  </si>
  <si>
    <t>Р_ГИП_45</t>
  </si>
  <si>
    <t>35</t>
  </si>
  <si>
    <t>Строительство отпайки ВЛ-10 кВ с установкой доп. ТП-250 кВА для перерспределения нагрузки в СНТ "Уршакский-4"</t>
  </si>
  <si>
    <t>Р_ГИП_47</t>
  </si>
  <si>
    <t>36</t>
  </si>
  <si>
    <t>Строительство ВЛ-0,4 кВ для перераспределения нагрузки ТП-0648 в СНТ "Родник"</t>
  </si>
  <si>
    <t>Р_ГИП_48</t>
  </si>
  <si>
    <t>37</t>
  </si>
  <si>
    <t>Строительство ТП-400 кВА для перераспределения мощности в 13 квартале с. Нагаево</t>
  </si>
  <si>
    <t>Р_ГИП_50</t>
  </si>
  <si>
    <t>38</t>
  </si>
  <si>
    <t>Строительство электрической заправки в с. Федоровка Федоровского района РБ (распоряжение Правительства РФ от 27 ноября 2021 года № 3363-р, распоряжение Правительства РФ от 09 июня 2020 года № 1523-р)</t>
  </si>
  <si>
    <t>Р_ГИП_62</t>
  </si>
  <si>
    <t>Строительство ВЛ-10 кВ, ВЛ-0,4 кВ с установкой доп. ТП-160 кВА для перераспределения нагрузки в мкр. "Ласточка" г. Белебей</t>
  </si>
  <si>
    <t>Р_ГИП_65</t>
  </si>
  <si>
    <t>Проведение земельно-кадастровых работ под ВЛ-10 кВ, ВЛ-0,4 кВ, ТП ООО "ГИП-Электро" (2025 г.)</t>
  </si>
  <si>
    <t>Приобретение бригадного автомобиля УАЗ 2 шт. в АУП (лизинг)</t>
  </si>
  <si>
    <t>Р_ГИП_52</t>
  </si>
  <si>
    <t>Приобретение автомобиля Ларгус 1 шт. в АУП (лизинг)</t>
  </si>
  <si>
    <t>Р_ГИП_53</t>
  </si>
  <si>
    <t>Р_ГИП_54</t>
  </si>
  <si>
    <t>Приобретение дизельного измельчителя веток и древесных отходов 1 шт. в АУП</t>
  </si>
  <si>
    <t>Р_ГИП_55</t>
  </si>
  <si>
    <t>Приобретение неисключительного права на ПО "Пирамида 2.0"</t>
  </si>
  <si>
    <t>Р_ГИП_56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</si>
  <si>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</si>
  <si>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Р_ГИП_51</t>
  </si>
  <si>
    <t>Приобретение оборудования и инструмента для нужд обособленных подразделений ООО "ГИП-Электро"</t>
  </si>
  <si>
    <t>Р_ГИП_59</t>
  </si>
  <si>
    <t>Адаптация, модификация и сопровождение программ "БЭСК: Управление технологическими присоединениями"</t>
  </si>
  <si>
    <t>Р_ГИП_60</t>
  </si>
  <si>
    <t>Приобретение ERP-системы на платформу "1С"</t>
  </si>
  <si>
    <t>Р_ГИП_61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</si>
</sst>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1FFCA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10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2" fontId="1" fillId="2" borderId="0" xfId="0" applyNumberFormat="1" applyFont="1" applyFill="1"/>
    <xf numFmtId="0" fontId="1" fillId="2" borderId="0" xfId="1" applyFont="1" applyFill="1" applyAlignment="1">
      <alignment horizontal="right" vertical="center"/>
    </xf>
    <xf numFmtId="0" fontId="1" fillId="2" borderId="0" xfId="1" applyFont="1" applyFill="1" applyAlignment="1">
      <alignment horizontal="right"/>
    </xf>
    <xf numFmtId="0" fontId="6" fillId="2" borderId="0" xfId="2" applyFont="1" applyFill="1" applyAlignment="1">
      <alignment vertical="center"/>
    </xf>
    <xf numFmtId="0" fontId="5" fillId="2" borderId="0" xfId="2" applyFont="1" applyFill="1" applyAlignment="1">
      <alignment vertical="top"/>
    </xf>
    <xf numFmtId="0" fontId="3" fillId="2" borderId="0" xfId="0" applyFont="1" applyFill="1"/>
    <xf numFmtId="1" fontId="3" fillId="2" borderId="0" xfId="0" applyNumberFormat="1" applyFont="1" applyFill="1" applyAlignment="1">
      <alignment vertical="top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2" xfId="2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/>
    <xf numFmtId="0" fontId="5" fillId="0" borderId="12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center" vertical="center" wrapText="1"/>
    </xf>
    <xf numFmtId="1" fontId="5" fillId="0" borderId="12" xfId="2" applyNumberFormat="1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textRotation="90" wrapText="1"/>
    </xf>
    <xf numFmtId="2" fontId="1" fillId="0" borderId="12" xfId="0" applyNumberFormat="1" applyFont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2" fontId="1" fillId="0" borderId="1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2" xfId="2" applyNumberFormat="1" applyFont="1" applyBorder="1" applyAlignment="1">
      <alignment horizontal="center" vertical="center" wrapText="1"/>
    </xf>
    <xf numFmtId="49" fontId="1" fillId="0" borderId="12" xfId="2" applyNumberFormat="1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2" xfId="0" quotePrefix="1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5" fillId="0" borderId="2" xfId="2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3" borderId="0" xfId="0" applyFont="1" applyFill="1"/>
    <xf numFmtId="0" fontId="5" fillId="0" borderId="2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/>
    </xf>
    <xf numFmtId="1" fontId="5" fillId="0" borderId="11" xfId="2" applyNumberFormat="1" applyFont="1" applyBorder="1" applyAlignment="1">
      <alignment horizontal="center" vertical="center" wrapText="1"/>
    </xf>
    <xf numFmtId="0" fontId="5" fillId="0" borderId="11" xfId="2" applyFont="1" applyBorder="1" applyAlignment="1">
      <alignment horizontal="left" vertical="center" wrapText="1"/>
    </xf>
    <xf numFmtId="0" fontId="5" fillId="0" borderId="11" xfId="2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12" xfId="3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/>
    </xf>
    <xf numFmtId="49" fontId="5" fillId="4" borderId="12" xfId="2" applyNumberFormat="1" applyFont="1" applyFill="1" applyBorder="1" applyAlignment="1">
      <alignment horizontal="center" vertical="center" wrapText="1"/>
    </xf>
    <xf numFmtId="49" fontId="5" fillId="4" borderId="12" xfId="2" applyNumberFormat="1" applyFont="1" applyFill="1" applyBorder="1" applyAlignment="1">
      <alignment horizontal="left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5" fillId="4" borderId="12" xfId="2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65" fontId="1" fillId="4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/>
    <xf numFmtId="0" fontId="5" fillId="4" borderId="12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1" fontId="5" fillId="4" borderId="12" xfId="2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left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left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1" fillId="4" borderId="12" xfId="2" applyFont="1" applyFill="1" applyBorder="1" applyAlignment="1">
      <alignment horizontal="left" vertical="center" wrapText="1"/>
    </xf>
    <xf numFmtId="0" fontId="1" fillId="4" borderId="12" xfId="2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vertical="center" wrapText="1"/>
    </xf>
    <xf numFmtId="1" fontId="1" fillId="4" borderId="12" xfId="0" applyNumberFormat="1" applyFont="1" applyFill="1" applyBorder="1" applyAlignment="1">
      <alignment horizontal="center" vertical="center"/>
    </xf>
    <xf numFmtId="4" fontId="1" fillId="4" borderId="1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4" borderId="12" xfId="0" applyFont="1" applyFill="1" applyBorder="1"/>
    <xf numFmtId="0" fontId="1" fillId="4" borderId="1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1" fontId="3" fillId="2" borderId="1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4">
    <cellStyle name="Обычный" xfId="0" builtinId="0"/>
    <cellStyle name="Обычный 2" xfId="3" xr:uid="{00000000-0005-0000-0000-000001000000}"/>
    <cellStyle name="Обычный 3" xfId="1" xr:uid="{00000000-0005-0000-0000-000002000000}"/>
    <cellStyle name="Обычный 7" xfId="2" xr:uid="{00000000-0005-0000-0000-000003000000}"/>
  </cellStyles>
  <dxfs count="0"/>
  <tableStyles count="0" defaultTableStyle="TableStyleMedium9" defaultPivotStyle="PivotStyleLight16"/>
  <colors>
    <mruColors>
      <color rgb="FF21FF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0228_1060278111673_02_0_0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3">
          <cell r="B5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57">
          <cell r="B57" t="str">
            <v xml:space="preserve">Реконструкция ТП-5601/100кВА в н.п. Абдуллино  Караидельского района РБ (замена КТП на КТПН без замены силового трансформатора) </v>
          </cell>
          <cell r="C57" t="str">
            <v>L_ГИП_1</v>
          </cell>
        </row>
        <row r="58">
          <cell r="B58" t="str">
            <v xml:space="preserve">Реконструкция ТП-5019/400/320кВА в г. Мелеуз Мелеузовского района РБ (замена двух трансформаторов ТМ на ТМГ без изменения мощности) </v>
          </cell>
          <cell r="C58" t="str">
            <v>L_ГИП_2</v>
          </cell>
        </row>
        <row r="59">
          <cell r="B59" t="str">
    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    </cell>
          <cell r="C59" t="str">
            <v>L_ГИП_3</v>
          </cell>
        </row>
        <row r="60">
          <cell r="B60" t="str">
            <v xml:space="preserve">Реконструкция ТП-5088/250кВА в г. Мелеуз Мелеузовского района РБ (замена трансформатора ТМ на ТМГ без изменения мощности) </v>
          </cell>
          <cell r="C60" t="str">
            <v>L_ГИП_4</v>
          </cell>
        </row>
        <row r="61">
          <cell r="B61" t="str">
    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    </cell>
          <cell r="C61" t="str">
            <v>L_ГИП_5</v>
          </cell>
        </row>
        <row r="62">
          <cell r="B62" t="str">
    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    </cell>
          <cell r="C62" t="str">
            <v>L_ГИП_6</v>
          </cell>
        </row>
        <row r="63">
          <cell r="B63" t="str">
            <v>Реконструкция КТП-4624/160кВА в с. В.Киги Кигинского района РБ (замена трансформатора ТМ на ТМГ с увеличением мощности со 160кВА на 250кВА)</v>
          </cell>
          <cell r="C63" t="str">
            <v>L_ГИП_7</v>
          </cell>
        </row>
        <row r="64">
          <cell r="B64" t="str">
            <v xml:space="preserve">Реконструкция КТПН-2698/160кВА в д. Сальзигутово Мечетлинского района РБ (замена КТПН на КТПК без изменения мощности) </v>
          </cell>
          <cell r="C64" t="str">
            <v>M_ГИП_1</v>
          </cell>
        </row>
        <row r="65">
          <cell r="B65" t="str">
    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    </cell>
          <cell r="C65" t="str">
            <v>M_ГИП_2</v>
          </cell>
        </row>
        <row r="66">
          <cell r="B66" t="str">
    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    </cell>
          <cell r="C66" t="str">
            <v>M_ГИП_3</v>
          </cell>
        </row>
        <row r="67">
          <cell r="B67" t="str">
    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    </cell>
          <cell r="C67" t="str">
            <v>M_ГИП_21</v>
          </cell>
        </row>
        <row r="68">
          <cell r="B68" t="str">
            <v>Реконструкция ТП-0833/400кВА СНТ "Родник " Иглинского района РБ (замена ТП и силового трансформатора с увеличением мощности с 400кВА на 630кВА)</v>
          </cell>
          <cell r="C68" t="str">
            <v>N_ГИП_9</v>
          </cell>
        </row>
        <row r="69">
          <cell r="B69" t="str">
            <v>Реконструкция ТП-0648/630кВА СНТ "Родник " Иглинского района РБ (замена ТП без изменения мощности)</v>
          </cell>
          <cell r="C69" t="str">
            <v>N_ГИП_10</v>
          </cell>
        </row>
        <row r="71">
          <cell r="B71" t="str">
            <v>Модернизация ПС "Инструментальная" в г. Белорецк Белорецкого района РБ (в части замены трансформаторов тока ТПЛ-10кВ  20 шт.)</v>
          </cell>
          <cell r="C71" t="str">
            <v>L_ГИП_8</v>
          </cell>
        </row>
        <row r="72">
          <cell r="B72" t="str">
    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    </cell>
          <cell r="C72" t="str">
            <v>M_ГИП_22</v>
          </cell>
        </row>
        <row r="73">
          <cell r="B73" t="str">
    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    </cell>
          <cell r="C73" t="str">
            <v>N_ГИП_11</v>
          </cell>
        </row>
        <row r="76">
          <cell r="B76" t="str">
            <v>Реконструкция ВЛ-0,4 кВ Л-1 ТП-25 по ул.Гафури с заменой опор и провода А25, А35 на СИП и переводом нагрузки на ТП-61 в ОП с.Красноусольский</v>
          </cell>
          <cell r="C76" t="str">
            <v>L_ГИП_9</v>
          </cell>
        </row>
        <row r="77">
          <cell r="B77" t="str">
    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    </cell>
          <cell r="C77" t="str">
            <v>L_ГИП_10</v>
          </cell>
        </row>
        <row r="78">
          <cell r="B78" t="str">
            <v>Реконструкция ВЛ-10кВ Ф-11508 ПС "Абдуллино" в с. Магинск Караидельского района РБ (замена опор и провода 6,5км)</v>
          </cell>
          <cell r="C78" t="str">
            <v>L_ГИП_11</v>
          </cell>
        </row>
        <row r="79">
          <cell r="B79" t="str">
            <v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v>
          </cell>
          <cell r="C79" t="str">
            <v>L_ГИП_12</v>
          </cell>
        </row>
        <row r="80">
          <cell r="B80" t="str">
            <v>Реконструкция ВЛ-0,4кВ Л-1,2 ТП-5601 в с. Магинск  Караидельского района РБ (замена опор и провода 2,9 км)</v>
          </cell>
          <cell r="C80" t="str">
            <v>L_ГИП_13</v>
          </cell>
        </row>
        <row r="81">
          <cell r="B81" t="str">
            <v>Реконструкция ВЛ-0,4кВ Л-1,2 ТП-1945 н.п. Муллакаево  Караидельского района РБ (замена опор и провода 1,375 км)</v>
          </cell>
          <cell r="C81" t="str">
            <v>L_ГИП_14</v>
          </cell>
        </row>
        <row r="82">
          <cell r="B82" t="str">
            <v xml:space="preserve">Реконструкция ВЛ-0,4кВ Л-1,2 ТП-1 в с. Нугуш Мелеузовского района РБ (замена опор и провода 1,860 км) </v>
          </cell>
          <cell r="C82" t="str">
            <v>L_ГИП_15</v>
          </cell>
        </row>
        <row r="83">
          <cell r="B83" t="str">
            <v xml:space="preserve">Реконструкция ВЛ-0,4кВ Л-1 ТП-4 в с. Нугуш Мелеузовского района РБ (замена опор и провода  2,112 км) </v>
          </cell>
          <cell r="C83" t="str">
            <v>L_ГИП_16</v>
          </cell>
        </row>
        <row r="84">
          <cell r="B84" t="str">
            <v>Реконструкция ВЛ-6кВ Ф-5 ПС "НГЭС" в с. Нугуш Мелеузовского района РБ (замена опор и провода  1,3 км)</v>
          </cell>
          <cell r="C84" t="str">
            <v>L_ГИП_17</v>
          </cell>
        </row>
        <row r="85">
          <cell r="B85" t="str">
            <v>Реконструкция ВЛ-0,4кВ Л-4 КТПН-3633 в  п. Нефтяник Белокатайского района РБ (замена опор и провода 0,97 км)</v>
          </cell>
          <cell r="C85" t="str">
            <v>L_ГИП_18</v>
          </cell>
        </row>
        <row r="86">
          <cell r="B86" t="str">
            <v xml:space="preserve">Реконструкция ВЛ-0,4кВ Л-2 КТПН-3638 ул. Северная в с. Новобелокатай Белокатайского района РБ (замена опор и провода 0,95км) </v>
          </cell>
          <cell r="C86" t="str">
            <v>L_ГИП_19</v>
          </cell>
        </row>
        <row r="87">
          <cell r="B87" t="str">
            <v xml:space="preserve">Реконструкция ВЛ-0,4кВ Л-4 КТПН-3620 "Новый мкр" в с. Новобелокатай Белокатайского района РБ (замена опор и провода 0,993 км) </v>
          </cell>
          <cell r="C87" t="str">
            <v>L_ГИП_20</v>
          </cell>
        </row>
        <row r="88">
          <cell r="B88" t="str">
            <v xml:space="preserve">Реконструкция ВЛ-0,4кВ Л-1 ТП-2651 в с. Большеустьикинское Мечетлинского района РБ (замена опор и провода 0,386 км) </v>
          </cell>
          <cell r="C88" t="str">
            <v>L_ГИП_21</v>
          </cell>
        </row>
        <row r="89">
          <cell r="B89" t="str">
            <v xml:space="preserve">Реконструкция ВЛ-10кВ Ф-2 Л-2605 в с. Большеустьикинское Мечетлинского района РБ (замена опор и провода 1,085 км) </v>
          </cell>
          <cell r="C89" t="str">
            <v>L_ГИП_22</v>
          </cell>
        </row>
        <row r="90">
          <cell r="B90" t="str">
            <v xml:space="preserve">Реконструкция ВЛ-0,4кВ Л-2 КТП-2659 в с. Большеустьикинское Мечетлинского района РБ (замена опор и провода 1,952 км) </v>
          </cell>
          <cell r="C90" t="str">
            <v>L_ГИП_23</v>
          </cell>
        </row>
        <row r="91">
          <cell r="B91" t="str">
            <v>Реконструкция ВЛ-10кВ Ф-4301 для электроснабжения ул. Школьной в с. Шаран Шаранского района РБ (1 этап - Проектно-изыскательские работы 2021г.)</v>
          </cell>
          <cell r="C91" t="str">
            <v>L_ГИП_24</v>
          </cell>
        </row>
        <row r="92">
          <cell r="B92" t="str">
            <v xml:space="preserve">Реконструкция ВЛ-0,4кВ Л-1 КТП-4606 в  с. В.Киги Кигинского района РБ (замена опор и провода 0,217 км) </v>
          </cell>
          <cell r="C92" t="str">
            <v>L_ГИП_25</v>
          </cell>
        </row>
        <row r="93">
          <cell r="B93" t="str">
            <v xml:space="preserve">Реконструкция ВЛ-0,4кВ Л-2 КТП-4606 в  с. В.Киги Кигинского района РБ (замена опор и провода 1,062 км) </v>
          </cell>
          <cell r="C93" t="str">
            <v>L_ГИП_26</v>
          </cell>
        </row>
        <row r="94">
          <cell r="B94" t="str">
            <v xml:space="preserve">Реконструкция ВЛ-0,4кВ Л-2 КТП-4651 в с. В.Киги Кигинского района РБ (замена опор и провода 0,772 км)  </v>
          </cell>
          <cell r="C94" t="str">
            <v>L_ГИП_27</v>
          </cell>
        </row>
        <row r="95">
          <cell r="B95" t="str">
            <v>Реконструкция ВЛ-0,4кВ Л-3 от ЗТП-4625  ориентировочной протяженностью 0,483 км для перевода нагрузки на ТП-4678 в ОП с. В.Киги</v>
          </cell>
          <cell r="C95" t="str">
            <v>L_ГИП_28</v>
          </cell>
        </row>
        <row r="96">
          <cell r="B96" t="str">
            <v>Реконструкция ВЛ-0,4кВ Л-2 от ЗТП-4625  ориентировочной протяженностью 0,985 км для разделения фидера в ОП с. В.Киги</v>
          </cell>
          <cell r="C96" t="str">
            <v>L_ГИП_29</v>
          </cell>
        </row>
        <row r="97">
          <cell r="B97" t="str">
            <v>Реконструкция ВЛ-0,4кВ Л-2 КТПН-4656 ул. Строительная в с. В.Киги Кигинского района РБ (замена опор и провода 1,083км)</v>
          </cell>
          <cell r="C97" t="str">
            <v>L_ГИП_30</v>
          </cell>
        </row>
        <row r="98">
          <cell r="B98" t="str">
            <v xml:space="preserve">Реконструкция ВЛ-0,4кВ Л-1 КТПН-4655 ул. Солнечная в с. В.Киги Кигинского района РБ (замена опор и провода 1,162км) </v>
          </cell>
          <cell r="C98" t="str">
            <v>L_ГИП_31</v>
          </cell>
        </row>
        <row r="99">
          <cell r="C99" t="str">
            <v>ЭM_ГИП_4</v>
          </cell>
        </row>
        <row r="100">
          <cell r="B100" t="str">
    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    </cell>
          <cell r="C100" t="str">
            <v>M_ГИП_6</v>
          </cell>
        </row>
        <row r="101">
          <cell r="B101" t="str">
            <v>Реконструкция ВЛ-10кВ Ф 43-01 ПС "Шаран" в с. Шаран Шаранского района РБ (2 Этап - Строительно-монтажные работы 2022г.) (замена опор и провода 1,369 км)</v>
          </cell>
          <cell r="C101" t="str">
            <v>M_ГИП_7</v>
          </cell>
        </row>
        <row r="102">
          <cell r="B102" t="str">
    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    </cell>
          <cell r="C102" t="str">
            <v>M_ГИП_8</v>
          </cell>
        </row>
        <row r="103">
          <cell r="B103" t="str">
            <v>Реконструкция ВЛ-0,4кВ Л-2,3 ТП-2617 в с. Большеустьикинское Мечетлинского района РБ (замена опор и провода 1,911 км)</v>
          </cell>
          <cell r="C103" t="str">
            <v>M_ГИП_9</v>
          </cell>
        </row>
        <row r="104">
          <cell r="B104" t="str">
            <v>Реконструкция ВЛ-10кВ Ф-18 Л-2699 с. Большеустьикинское Мечетлинского района РБ (вынос ВЛ-10кВ с территории больницы, ВЛ-10кВ 0,427км)</v>
          </cell>
          <cell r="C104" t="str">
            <v>M_ГИП_23</v>
          </cell>
        </row>
        <row r="105">
          <cell r="B105" t="str">
    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    </cell>
          <cell r="C105" t="str">
            <v>M_ГИП_24</v>
          </cell>
        </row>
        <row r="106">
          <cell r="B106" t="str">
            <v>Реконструкция ВЛ-0,4кВ Л-2 ТП-2623 ул. Набережная с. Большеустьикинское Мечетлинского района РБ (перевод нагрузки с Л-2 ТП-2623 на Л-2 ТП-2732, 0,369км)</v>
          </cell>
          <cell r="C106" t="str">
            <v>M_ГИП_25</v>
          </cell>
        </row>
        <row r="107">
          <cell r="B107" t="str">
    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    </cell>
          <cell r="C107" t="str">
            <v>M_ГИП_26</v>
          </cell>
        </row>
        <row r="108">
          <cell r="B108" t="str">
            <v>Реконструкция ВЛ-0,4кВ Л-3 КТПН-4604 с.В.Киги  Кигинского района РБ (замена провода 0,692км)</v>
          </cell>
          <cell r="C108" t="str">
            <v>M_ГИП_27</v>
          </cell>
        </row>
        <row r="109">
          <cell r="B109" t="str">
    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    </cell>
          <cell r="C109" t="str">
            <v>M_ГИП_28</v>
          </cell>
        </row>
        <row r="110">
          <cell r="B110" t="str">
            <v>Реконструкция ВЛ-0,4кВ Л-3 ТП-2593 с. Санатория Глуховского Белебеевского района РБ (достройка ВЛ-0,4кВ Л-3 ТП-2593 0,469км)</v>
          </cell>
          <cell r="C110" t="str">
            <v>M_ГИП_29</v>
          </cell>
        </row>
        <row r="111">
          <cell r="B111" t="str">
    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    </cell>
          <cell r="C111" t="str">
            <v>ЭM_ГИП_30</v>
          </cell>
        </row>
        <row r="112">
          <cell r="B112" t="str">
    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    </cell>
          <cell r="C112" t="str">
            <v>M_ГИП_63</v>
          </cell>
        </row>
        <row r="113">
          <cell r="B113" t="str">
            <v>Перенос ВЛ-10кВ, ТП-2736/160кВА по ул. Набережная в с. Большеустьикинское Мечетлинского района РБ</v>
          </cell>
          <cell r="C113" t="str">
            <v>M_ГИП_65</v>
          </cell>
        </row>
        <row r="114">
          <cell r="B114" t="str">
    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    </cell>
          <cell r="C114" t="str">
            <v>N_ГИП_12</v>
          </cell>
        </row>
        <row r="115">
          <cell r="B115" t="str">
    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    </cell>
          <cell r="C115" t="str">
            <v>N_ГИП_13</v>
          </cell>
        </row>
        <row r="116">
          <cell r="B116" t="str">
            <v>Реконструкция ВЛ-10кВ Ф-9 ПС Уфа-Южная ОПСТ Зауфимец (вынос КЛ-10кВ от КРУН-10кВ до опоры №1, установка доп. РЛНД-10/400)</v>
          </cell>
          <cell r="C116" t="str">
            <v>N_ГИП_14</v>
          </cell>
        </row>
        <row r="120">
          <cell r="B120" t="str">
            <v>Установка приборов учета на границах балансовой принадлежности 23 шт. в с. Архангельское Архангельского района РБ (2021г.)</v>
          </cell>
          <cell r="C120" t="str">
            <v>L_ГИП_32</v>
          </cell>
        </row>
        <row r="121">
          <cell r="B121" t="str">
            <v>Установка приборов учета на границах балансовой принадлежности 454 шт. в с. Красноусольский Гафурийского района РБ (2021г.)</v>
          </cell>
          <cell r="C121" t="str">
            <v>L_ГИП_33</v>
          </cell>
        </row>
        <row r="122">
          <cell r="B122" t="str">
            <v>Установка приборов учета на границах балансовой принадлежности 79 шт. в с. Магинск  Караидельского района РБ (2021г.)</v>
          </cell>
          <cell r="C122" t="str">
            <v>L_ГИП_34</v>
          </cell>
        </row>
        <row r="123">
          <cell r="B123" t="str">
            <v>Установка приборов учета на границах балансовой принадлежности 22 шт. в г. Мелеуз Мелеузовского района РБ (2021г.)</v>
          </cell>
          <cell r="C123" t="str">
            <v>L_ГИП_35</v>
          </cell>
        </row>
        <row r="124">
          <cell r="B124" t="str">
            <v>Установка приборов учета на границах балансовой принадлежности 46 шт. в с. Новобелокатай Белокатайского района РБ (2021г.)</v>
          </cell>
          <cell r="C124" t="str">
            <v>L_ГИП_36</v>
          </cell>
        </row>
        <row r="125">
          <cell r="B125" t="str">
            <v>Установка приборов учета на границах балансовой принадлежности 79 шт. в с. Большеустьикинское Мечетлинского района РБ (2021г.)</v>
          </cell>
          <cell r="C125" t="str">
            <v>L_ГИП_37</v>
          </cell>
        </row>
        <row r="126">
          <cell r="B126" t="str">
            <v>Установка приборов учета на границах балансовой принадлежности 310 шт. в с. Киргиз-Мияки  Миякинского района РБ (2021г.)</v>
          </cell>
          <cell r="C126" t="str">
            <v>L_ГИП_38</v>
          </cell>
        </row>
        <row r="127">
          <cell r="B127" t="str">
            <v>Установка приборов учета на границах балансовой принадлежности 192 шт. в с. Шаран Шаранского района РБ (2021г.)</v>
          </cell>
          <cell r="C127" t="str">
            <v>L_ГИП_39</v>
          </cell>
        </row>
        <row r="128">
          <cell r="B128" t="str">
            <v>Установка приборов учета на границах балансовой принадлежности 70 шт. в с. В.Киги Кигинского района РБ (2021г.)</v>
          </cell>
          <cell r="C128" t="str">
            <v>L_ГИП_40</v>
          </cell>
        </row>
        <row r="129">
          <cell r="B129" t="str">
            <v>Установка приборов учета на границах балансовой принадлежности 164 шт. в с. Стерлибашево Стерлибашевского района РБ (2021г.)</v>
          </cell>
          <cell r="C129" t="str">
            <v>L_ГИП_41</v>
          </cell>
        </row>
        <row r="130">
          <cell r="B130" t="str">
            <v>Установка приборов учета на границах балансовой принадлежности 361 шт. в с. Старосубхангулово Бурзянского района РБ (2021г.)</v>
          </cell>
          <cell r="C130" t="str">
            <v>L_ГИП_42</v>
          </cell>
        </row>
        <row r="131">
          <cell r="B131" t="str">
            <v>Установка приборов учета на границах балансовой принадлежности 55 шт. в с. Федоровка Федоровский район РБ (2021г.)</v>
          </cell>
          <cell r="C131" t="str">
            <v>L_ГИП_43</v>
          </cell>
        </row>
        <row r="132">
          <cell r="B132" t="str">
            <v>Установка приборов учета на границах балансовой принадлежности  9 шт. в г. Белебей Белебеевского район РБ (2021г.)</v>
          </cell>
          <cell r="C132" t="str">
            <v>L_ГИП_44</v>
          </cell>
        </row>
        <row r="133">
          <cell r="C133" t="str">
            <v>ЭM_ГИП_31</v>
          </cell>
        </row>
        <row r="134">
          <cell r="C134" t="str">
            <v>ЭM_ГИП_32</v>
          </cell>
        </row>
        <row r="135">
          <cell r="C135" t="str">
            <v>ЭM_ГИП_33</v>
          </cell>
        </row>
        <row r="136">
          <cell r="C136" t="str">
            <v>ЭM_ГИП_34</v>
          </cell>
        </row>
        <row r="137">
          <cell r="C137" t="str">
            <v>ЭM_ГИП_35</v>
          </cell>
        </row>
        <row r="138">
          <cell r="C138" t="str">
            <v>ЭM_ГИП_36</v>
          </cell>
        </row>
        <row r="139">
          <cell r="C139" t="str">
            <v>ЭM_ГИП_37</v>
          </cell>
        </row>
        <row r="140">
          <cell r="C140" t="str">
            <v>ЭM_ГИП_38</v>
          </cell>
        </row>
        <row r="141">
          <cell r="C141" t="str">
            <v>ЭM_ГИП_39</v>
          </cell>
        </row>
        <row r="142">
          <cell r="C142" t="str">
            <v>ЭM_ГИП_40</v>
          </cell>
        </row>
        <row r="143">
          <cell r="C143" t="str">
            <v>ЭM_ГИП_41</v>
          </cell>
        </row>
        <row r="144">
          <cell r="C144" t="str">
            <v>ЭM_ГИП_42</v>
          </cell>
        </row>
        <row r="145">
          <cell r="C145" t="str">
            <v>ЭM_ГИП_43</v>
          </cell>
        </row>
        <row r="146">
          <cell r="C146" t="str">
            <v>N_ГИП_15</v>
          </cell>
        </row>
        <row r="148">
          <cell r="B148" t="str">
            <v>Установка ПКУ-10кВ 1 шт. с. Архангельское Архангельского района РБ ( на  ВЛ-10кВ Ф-5 ПС "Архангельская" оп. № 1)</v>
          </cell>
          <cell r="C148" t="str">
            <v>L_ГИП_45</v>
          </cell>
        </row>
        <row r="149">
          <cell r="B149" t="str">
            <v>Установка ПКУ-10кВ в СНТ "Родник" Иглинского района РБ (1 шт. к ТП-0833)</v>
          </cell>
          <cell r="C149" t="str">
            <v>N_ГИП_16</v>
          </cell>
        </row>
        <row r="153">
          <cell r="B153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    </cell>
          <cell r="C153" t="str">
            <v>ЭL_ГИП_46</v>
          </cell>
        </row>
        <row r="154">
          <cell r="B154" t="str">
            <v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v>
          </cell>
          <cell r="C154" t="str">
            <v>ЭL_ГИП_47</v>
          </cell>
        </row>
        <row r="155">
          <cell r="B155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    </cell>
          <cell r="C155" t="str">
            <v>L_ГИП_48</v>
          </cell>
        </row>
        <row r="156">
          <cell r="B156" t="str">
    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    </cell>
          <cell r="C156" t="str">
            <v>ЭL_ГИП_49</v>
          </cell>
        </row>
        <row r="157">
          <cell r="B157" t="str">
    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    </cell>
          <cell r="C157" t="str">
            <v>ЭL_ГИП_50</v>
          </cell>
        </row>
        <row r="158">
          <cell r="B158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    </cell>
          <cell r="C158" t="str">
            <v>N_ГИП_1</v>
          </cell>
        </row>
        <row r="159">
          <cell r="B159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    </cell>
          <cell r="C159" t="str">
            <v>O_ГИП_1</v>
          </cell>
        </row>
        <row r="160">
          <cell r="B160" t="str">
    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    </cell>
          <cell r="C160" t="str">
            <v>P_ГИП_1</v>
          </cell>
        </row>
        <row r="161">
          <cell r="B161" t="str">
    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    </cell>
          <cell r="C161" t="str">
            <v>Q_ГИП_1</v>
          </cell>
        </row>
        <row r="162">
          <cell r="B162" t="str">
            <v>Автоматизированная информационно-измерительная система коммерческого учета электроэнергии в СНТ "Родник" Иглинского района РБ (2022-2023гг.)</v>
          </cell>
          <cell r="C162" t="str">
            <v>ЭM_ГИП_45</v>
          </cell>
        </row>
        <row r="163">
          <cell r="B163" t="str">
            <v>Автоматизированная информационно-измерительная система коммерческого учета электроэнергии ОПСТ "Зауфимец" Уфимского района РБ (2023г.)</v>
          </cell>
          <cell r="C163" t="str">
            <v>N_ГИП_17</v>
          </cell>
        </row>
        <row r="169">
          <cell r="B169" t="str">
    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    </cell>
          <cell r="C169" t="str">
            <v>L_ГИП_51</v>
          </cell>
        </row>
        <row r="170">
          <cell r="B170" t="str">
            <v>Реконструкция административного здания ул. Бессонова 2Б, г. Уфа (1 этап - Проектно-изыскательские работы 2021г.)</v>
          </cell>
          <cell r="C170" t="str">
            <v>L_ГИП_52</v>
          </cell>
        </row>
        <row r="171">
          <cell r="B171" t="str">
            <v>Реконструкция объекта незавершенного строительства под административное здание в ОП г. Мелеуз (2 Этап - Строительно-монтажные работы 2022г.)</v>
          </cell>
          <cell r="C171" t="str">
            <v>M_ГИП_10</v>
          </cell>
        </row>
        <row r="172">
          <cell r="B172" t="str">
            <v>Реконструкция административного здания ул. Бессонова 2Б, г. Уфа (2 этап - Экспертиза проектной документации 2022г.)</v>
          </cell>
          <cell r="C172" t="str">
            <v>M_ГИП_11</v>
          </cell>
        </row>
        <row r="173">
          <cell r="B173" t="str">
            <v>Реконструкция гаража в ОП с. Магинск (1 Этап - Проектно-изыскательские работы 2023г.)</v>
          </cell>
          <cell r="C173" t="str">
            <v>N_ГИП_2</v>
          </cell>
        </row>
        <row r="174">
          <cell r="B174" t="str">
            <v>Реконструкция объекта незавершенного строительства под административное здание в ОП г. Мелеуз (2 Этап - Строительно-монтажные работы 2023г.)</v>
          </cell>
          <cell r="C174" t="str">
            <v>N_ГИП_3</v>
          </cell>
        </row>
        <row r="175">
          <cell r="B175" t="str">
            <v>Реконструкция гаража в ОП с. Магинск (2 Этап - Строительно-монтажные работы 2024г.)</v>
          </cell>
          <cell r="C175" t="str">
            <v>O_ГИП_2</v>
          </cell>
        </row>
        <row r="176">
          <cell r="B176" t="str">
            <v>Реконструкция административного здания ул. Бессонова 2Б, г. Уфа (2 этап - Строительно-монтажные работы 2024г.)</v>
          </cell>
          <cell r="C176" t="str">
            <v>O_ГИП_3</v>
          </cell>
        </row>
        <row r="177">
          <cell r="B177" t="str">
            <v>Реконструкция здания нежилого в ОП с. Стерлибашево (1 Этап - Проектно-изыскательские работы 2025г.)</v>
          </cell>
          <cell r="C177" t="str">
            <v>P_ГИП_2</v>
          </cell>
        </row>
        <row r="178">
          <cell r="B178" t="str">
            <v>Реконструкция здания нежилого в ОП с. Стерлибашево (2 Этап - Строительно-монтажные работы 2026г.)</v>
          </cell>
          <cell r="C178" t="str">
            <v>Q_ГИП_2</v>
          </cell>
        </row>
        <row r="184">
          <cell r="B184" t="str">
    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    </cell>
          <cell r="C184" t="str">
            <v>L_ГИП_53</v>
          </cell>
        </row>
        <row r="185">
          <cell r="B185" t="str">
            <v>Строительство ВЛ-10кВ, ТП-160кВА мкр. Сахалин-2 в с. Красноусольский Гафурийского района РБ (ВЛ-10кВ 0,912км)</v>
          </cell>
          <cell r="C185" t="str">
            <v>L_ГИП_54</v>
          </cell>
        </row>
        <row r="186">
          <cell r="B186" t="str">
            <v>Строительство ВЛ-10кВ, ВЛ-0,4кВ, ТП-160кВА мкр. Сабантуй в с. Красноусольский Гафурийского района РБ (ВЛ-10кВ 0,56км, ВЛ-0,4кВ 0,108км)</v>
          </cell>
          <cell r="C186" t="str">
            <v>L_ГИП_55</v>
          </cell>
        </row>
        <row r="187">
          <cell r="B187" t="str">
    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    </cell>
          <cell r="C187" t="str">
            <v>L_ГИП_56</v>
          </cell>
        </row>
        <row r="188">
          <cell r="B188" t="str">
    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    </cell>
          <cell r="C188" t="str">
            <v>L_ГИП_57</v>
          </cell>
        </row>
        <row r="189">
          <cell r="B189" t="str">
            <v>Строительство ВЛ-10кВ, ВЛ-0,4кВ, ТП-100кВА ул. 8 марта с. Шаран Шаранского района РБ (перевод нагрузки от ТП-8294, ВЛ-10кВ 0,022км, ВЛ-0,4кВ 1,427км</v>
          </cell>
          <cell r="C189" t="str">
            <v>L_ГИП_58</v>
          </cell>
        </row>
        <row r="190">
          <cell r="B190" t="str">
            <v>Строительство РП с. Красноусольский Гафурийского района РБ (2 Этап - Строительство ВЛ-10кВ для электроснабжения проектируемой РП, 2022г.)</v>
          </cell>
          <cell r="C190" t="str">
            <v>M_ГИП_12</v>
          </cell>
        </row>
        <row r="191">
          <cell r="B191" t="str">
    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    </cell>
          <cell r="C191" t="str">
            <v>M_ГИП_13</v>
          </cell>
        </row>
        <row r="192">
          <cell r="B192" t="str">
            <v>Строительство КЛ-6кВ Л-5044 Ф-11 ПС "ЗЖБК" г. Мелеуз Мелеузовского района РБ (прокладка резервного кабеля 0,14км)</v>
          </cell>
          <cell r="C192" t="str">
            <v>M_ГИП_5</v>
          </cell>
        </row>
        <row r="193">
          <cell r="B193" t="str">
            <v>Строительство ВЛ-0,4кВ, установка двух ТП-160кВА с. Старосубхангулово  Бурзянского района РБ (ВЛ-0,4кВ 0,396км)</v>
          </cell>
          <cell r="C193" t="str">
            <v>M_ГИП_46</v>
          </cell>
        </row>
        <row r="194">
          <cell r="B194" t="str">
            <v>Строительство ВЛ-0,4кВ Л-4 ТП-2593 с. Санатория Глуховского Белебеевского района РБ (ВЛ-0,4кВ 0,220 км)</v>
          </cell>
          <cell r="C194" t="str">
            <v>M_ГИП_47</v>
          </cell>
        </row>
        <row r="195">
          <cell r="B195" t="str">
            <v>Строительство ВЛ-10кВ, ВЛ-0,4кВ, установка ТП-250кВА для электроснабжения СНТ "Родник" Иглинского района РБ (ВЛ-10кВ 0,015 км, ВЛ-0,4кВ 0,174 км)</v>
          </cell>
          <cell r="C195" t="str">
            <v>M_ГИП_48</v>
          </cell>
        </row>
        <row r="196">
          <cell r="B196" t="str">
    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    </cell>
          <cell r="C196" t="str">
            <v>M_ГИП_50</v>
          </cell>
        </row>
        <row r="197">
          <cell r="B197" t="str">
            <v xml:space="preserve">Строительство ВЛ-10кВ, установка доп. ТП-100кВА с. Магинск Караидельского района РБ (ВЛ-10кВ 0,03км, перевод нагрузки на новое ТП-100кВА) </v>
          </cell>
          <cell r="C197" t="str">
            <v>M_ГИП_20</v>
          </cell>
        </row>
        <row r="198">
          <cell r="C198" t="str">
            <v>ЭN_ГИП_18</v>
          </cell>
        </row>
        <row r="199">
          <cell r="B199" t="str">
            <v>Строительство ВКЛ-10кВ в СНТ "Родник " Иглинского района РБ (КЛ-10кВ 0,523км, ВЛ-10кВ 1,462км)</v>
          </cell>
          <cell r="C199" t="str">
            <v>N_ГИП_19</v>
          </cell>
        </row>
        <row r="200">
          <cell r="C200" t="str">
            <v>N_ГИП_20</v>
          </cell>
        </row>
        <row r="203">
          <cell r="B203" t="str">
            <v>Приобретение объекта незавершенного строительства под административное здание 1 шт. в ОП г. Мелеуз</v>
          </cell>
          <cell r="C203" t="str">
            <v>L_ГИП_59</v>
          </cell>
        </row>
        <row r="204">
          <cell r="B204" t="str">
            <v>Строительство административного здания с гаражом в ОП с. Новобелокатай (2 Этап - Строительно-монтажные работы 2021г.)</v>
          </cell>
          <cell r="C204" t="str">
            <v>L_ГИП_60</v>
          </cell>
        </row>
        <row r="205">
          <cell r="B205" t="str">
            <v>Строительство гаража в ОП с. Федоровка (1 этап - Проектно-изыскательские работы 2021г.)</v>
          </cell>
          <cell r="C205" t="str">
            <v>L_ГИП_61</v>
          </cell>
        </row>
        <row r="206">
          <cell r="B206" t="str">
            <v>Приобретение автогидроподъемника ГАЗон NEXT C42A43 1 шт. в ОП с. Красноусольский</v>
          </cell>
          <cell r="C206" t="str">
            <v>L_ГИП_62</v>
          </cell>
        </row>
        <row r="207">
          <cell r="B207" t="str">
            <v>Приобретение тракторного прицепа 2 ПТС-4,5 1 шт. в ОП с. Красноусольский</v>
          </cell>
          <cell r="C207" t="str">
            <v>L_ГИП_63</v>
          </cell>
        </row>
        <row r="208">
          <cell r="B208" t="str">
            <v>Приобретение автомобиля УАЗ 1 шт. в ОП с. Магинск</v>
          </cell>
          <cell r="C208" t="str">
            <v>L_ГИП_64</v>
          </cell>
        </row>
        <row r="209">
          <cell r="B209" t="str">
            <v>Приобретение легкового автомобиля Ларгус Cross 1 шт. в ОП с . Новобелокатай</v>
          </cell>
          <cell r="C209" t="str">
            <v>L_ГИП_65</v>
          </cell>
        </row>
        <row r="210">
          <cell r="B210" t="str">
            <v>Приобретение автомобиля УАЗ 1 шт. в ОП с. Большеустьикинское</v>
          </cell>
          <cell r="C210" t="str">
            <v>L_ГИП_66</v>
          </cell>
        </row>
        <row r="211">
          <cell r="B211" t="str">
            <v>Приобретение бурильно-крановой машины 1 шт. в ОП с. Старосубхангулово</v>
          </cell>
          <cell r="C211" t="str">
            <v>L_ГИП_67</v>
          </cell>
        </row>
        <row r="212">
          <cell r="B212" t="str">
            <v>Приобретение автогидроподъемника 1 шт. в ОП с. Старосубхангулово</v>
          </cell>
          <cell r="C212" t="str">
            <v>L_ГИП_68</v>
          </cell>
        </row>
        <row r="213">
          <cell r="B213" t="str">
            <v>Приобретение служебного автомобиля 1 шт. г. Уфа (2021г.)</v>
          </cell>
          <cell r="C213" t="str">
            <v>L_ГИП_69</v>
          </cell>
        </row>
        <row r="214">
          <cell r="B214" t="str">
            <v>Приобретение трассировочного комплекта 1 шт. г. Уфа</v>
          </cell>
          <cell r="C214" t="str">
            <v>L_ГИП_70</v>
          </cell>
        </row>
        <row r="215">
          <cell r="B215" t="str">
            <v>Приобретение нагрузочного трансформатора HT-12 1 шт. г. Уфа</v>
          </cell>
          <cell r="C215" t="str">
            <v>L_ГИП_79</v>
          </cell>
        </row>
        <row r="216">
          <cell r="B216" t="str">
    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    </cell>
          <cell r="C216" t="str">
            <v>L_ГИП_71</v>
          </cell>
        </row>
        <row r="217">
          <cell r="B217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    </cell>
          <cell r="C217" t="str">
            <v>L_ГИП_72</v>
          </cell>
        </row>
        <row r="218">
          <cell r="B218" t="str">
            <v>Проведение земельно-кадастровых работ  под ВЛ-10кВ, ВЛ-0,4кВ, ТП в с. Стерлибашево Стерлибашевский район РБ</v>
          </cell>
          <cell r="C218" t="str">
            <v>L_ГИП_73</v>
          </cell>
        </row>
        <row r="219">
          <cell r="B219" t="str">
            <v>Проведение земельно-кадастровых работ  под ВЛ-10кВ, ВЛ-0,4кВ, ТП в с. В.Киги Кигинский район РБ</v>
          </cell>
          <cell r="C219" t="str">
            <v>L_ГИП_74</v>
          </cell>
        </row>
        <row r="220">
          <cell r="B220" t="str">
    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    </cell>
          <cell r="C220" t="str">
            <v>L_ГИП_75</v>
          </cell>
        </row>
        <row r="221">
          <cell r="B221" t="str">
    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    </cell>
          <cell r="C221" t="str">
            <v>L_ГИП_76</v>
          </cell>
        </row>
        <row r="222">
          <cell r="B222" t="str">
            <v>Приобретение ПК "Энергосфера" г. Уфа</v>
          </cell>
          <cell r="C222" t="str">
            <v>L_ГИП_77</v>
          </cell>
        </row>
        <row r="223">
          <cell r="B223" t="str">
            <v xml:space="preserve">Приобретение программы БЭСК:УТП и доп. лицензий г. Уфа </v>
          </cell>
          <cell r="C223" t="str">
            <v>L_ГИП_78</v>
          </cell>
        </row>
        <row r="224">
          <cell r="B224" t="str">
            <v>Строительство административного здания с гаражом в ОП с. Новобелокатай (2 Этап - Строительно-монтажные работы 2022г.)</v>
          </cell>
          <cell r="C224" t="str">
            <v>M_ГИП_14</v>
          </cell>
        </row>
        <row r="225">
          <cell r="B225" t="str">
            <v>Приобретение автогидроподъемника ГАЗон NEXT C42A43 1 шт. в ОП с. Магинск</v>
          </cell>
          <cell r="C225" t="str">
            <v>M_ГИП_15</v>
          </cell>
        </row>
        <row r="226">
          <cell r="B226" t="str">
            <v>Приобретение БКМ  на базе МТЗ-82 1шт. в ОП г. Мелеуз</v>
          </cell>
          <cell r="C226" t="str">
            <v>M_ГИП_16</v>
          </cell>
        </row>
        <row r="227">
          <cell r="B227" t="str">
            <v>Приобретение автомобиля УАЗ "Фермер" 1 шт. в ОП с. Большеустьикинское</v>
          </cell>
          <cell r="C227" t="str">
            <v>M_ГИП_17</v>
          </cell>
        </row>
        <row r="228">
          <cell r="B228" t="str">
            <v>Приобретение автомобиля УАЗ "Фермер" 1 шт. в ОП с. Красноусольский</v>
          </cell>
          <cell r="C228" t="str">
            <v>N_ГИП_4</v>
          </cell>
        </row>
        <row r="229">
          <cell r="B229" t="str">
            <v>Приобретение легкового автомобиля Renault Duster 1 шт. в ОП с . Шаран</v>
          </cell>
          <cell r="C229" t="str">
            <v>N_ГИП_5</v>
          </cell>
        </row>
        <row r="230">
          <cell r="B230" t="str">
            <v>Приобретение автогидроподъемника ГАЗон NEXT C42A43 1 шт. в ОП с. Большеустьикинское</v>
          </cell>
          <cell r="C230" t="str">
            <v>N_ГИП_6</v>
          </cell>
        </row>
        <row r="231">
          <cell r="B231" t="str">
            <v>Приобретение автомобиля УАЗ "Фермер" 1 шт. в ОП с. Архангельское</v>
          </cell>
          <cell r="C231" t="str">
            <v>N_ГИП_7</v>
          </cell>
        </row>
        <row r="232">
          <cell r="B232" t="str">
            <v>Приобретение БКМ  на базе МТЗ-82 1шт. в ОП с. Киргиз-Мияки</v>
          </cell>
          <cell r="C232" t="str">
            <v>N_ГИП_8</v>
          </cell>
        </row>
        <row r="233">
          <cell r="B233" t="str">
            <v>Приобретение автомобиля УАЗ "Фермер" 1 шт. в ОП г. Мелеуз</v>
          </cell>
          <cell r="C233" t="str">
            <v>O_ГИП_4</v>
          </cell>
        </row>
        <row r="234">
          <cell r="B234" t="str">
            <v>Приобретение БКМ  на базе МТЗ-82 1шт. в ОП с. Шаран</v>
          </cell>
          <cell r="C234" t="str">
            <v>O_ГИП_5</v>
          </cell>
        </row>
        <row r="235">
          <cell r="C235" t="str">
            <v>O_ГИП_6</v>
          </cell>
        </row>
        <row r="236">
          <cell r="B236" t="str">
            <v>Приобретение автогидроподъемника ГАЗон NEXT C42A43 1 шт. в ОП с. Федоровка</v>
          </cell>
          <cell r="C236" t="str">
            <v>O_ГИП_7</v>
          </cell>
        </row>
        <row r="237">
          <cell r="B237" t="str">
            <v>Приобретение автомобиля ГАЗель NEXT 1 шт. в г. Уфа</v>
          </cell>
          <cell r="C237" t="str">
            <v>O_ГИП_8</v>
          </cell>
        </row>
        <row r="238">
          <cell r="B238" t="str">
            <v>Приобретение БКМ  на базе МТЗ-82 1шт. в ОП с. Магинск</v>
          </cell>
          <cell r="C238" t="str">
            <v>P_ГИП_3</v>
          </cell>
        </row>
        <row r="239">
          <cell r="B239" t="str">
            <v>Приобретение автогидроподъемника ГАЗон NEXT C42A43 1 шт. в ОП с. Киргиз-Мияки</v>
          </cell>
          <cell r="C239" t="str">
            <v>P_ГИП_4</v>
          </cell>
        </row>
        <row r="240">
          <cell r="B240" t="str">
            <v>Приобретение автомобиля УАЗ "Фермер" 1 шт. в ОП с. Старосубхангулово</v>
          </cell>
          <cell r="C240" t="str">
            <v>P_ГИП_5</v>
          </cell>
        </row>
        <row r="241">
          <cell r="B241" t="str">
            <v>Приобретение автомобиля УАЗ "Фермер" 1 шт. в ОП с. Федоровка</v>
          </cell>
          <cell r="C241" t="str">
            <v>P_ГИП_6</v>
          </cell>
        </row>
        <row r="242">
          <cell r="B242" t="str">
            <v>Приобретение автогидроподъемника ГАЗон NEXT C42A43 1 шт. в ОП с. Новобелокатай</v>
          </cell>
          <cell r="C242" t="str">
            <v>Q_ГИП_3</v>
          </cell>
        </row>
        <row r="243">
          <cell r="B243" t="str">
            <v>Приобретение легкового автомобиля Ларгус Cross 1 шт. в ОП с . Стерлибашево</v>
          </cell>
          <cell r="C243" t="str">
            <v>Q_ГИП_4</v>
          </cell>
        </row>
        <row r="244">
          <cell r="B244" t="str">
            <v>Приобретение БКМ  на базе МТЗ-82 1шт. в ОП с. Старосубхангулово</v>
          </cell>
          <cell r="C244" t="str">
            <v>Q_ГИП_5</v>
          </cell>
        </row>
        <row r="245">
          <cell r="B245" t="str">
            <v>Приобретение автомобиля УАЗ "Фермер" 1 шт. в ОП г. Белорецк</v>
          </cell>
          <cell r="C245" t="str">
            <v>Q_ГИП_6</v>
          </cell>
        </row>
        <row r="246">
          <cell r="B246" t="str">
            <v>Организация рабочего места потребителя (Распоряжение Правительства РФ №147-р от 31.01.2017г.), приобретение оргтехники (2022 г.)</v>
          </cell>
          <cell r="C246" t="str">
            <v>M_ГИП_18</v>
          </cell>
        </row>
        <row r="247">
          <cell r="B247" t="str">
            <v>Разработка корпоративного сайта ООО "ГИП-Электро" г. Уфа</v>
          </cell>
          <cell r="C247" t="str">
            <v>M_ГИП_19</v>
          </cell>
        </row>
        <row r="248">
          <cell r="B248" t="str">
            <v>Приобретение программного комплекса "КУРС Диспетчер" г. Уфа</v>
          </cell>
          <cell r="C248" t="str">
            <v>M_ГИП_53</v>
          </cell>
        </row>
        <row r="249">
          <cell r="B249" t="str">
            <v>Приобретение поста охраны с проходной г. Уфа</v>
          </cell>
          <cell r="C249" t="str">
            <v>M_ГИП_55</v>
          </cell>
        </row>
        <row r="250">
          <cell r="B250" t="str">
    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    </cell>
          <cell r="C250" t="str">
            <v>M_ГИП_56</v>
          </cell>
        </row>
        <row r="251">
          <cell r="B251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    </cell>
          <cell r="C251" t="str">
            <v>M_ГИП_57</v>
          </cell>
        </row>
        <row r="252">
          <cell r="B252" t="str">
            <v>Приобретение прибора дальномера 2 шт. г. Уфа</v>
          </cell>
          <cell r="C252" t="str">
            <v>M_ГИП_58</v>
          </cell>
        </row>
        <row r="253">
          <cell r="B253" t="str">
            <v>Приобретние ПСС "Техэксперт" г. Уфа</v>
          </cell>
          <cell r="C253" t="str">
            <v>M_ГИП_59</v>
          </cell>
        </row>
        <row r="254">
          <cell r="B254" t="str">
    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    </cell>
          <cell r="C254" t="str">
            <v>ЭM_ГИП_60</v>
          </cell>
        </row>
        <row r="255">
          <cell r="C255" t="str">
            <v>ЭM_ГИП_62</v>
          </cell>
        </row>
        <row r="256">
          <cell r="B256" t="str">
            <v>Модернизация ПО "Пирамида 2.0 Расширение ТУ электроэнергии" г. Уфа</v>
          </cell>
          <cell r="C256" t="str">
            <v>M_ГИП_64</v>
          </cell>
        </row>
        <row r="257">
          <cell r="B257" t="str">
            <v>Приобретение маршрутизатора Mikrotik RB 1 шт. г. Уфа</v>
          </cell>
          <cell r="C257" t="str">
            <v>M_ГИП_66</v>
          </cell>
        </row>
        <row r="258">
          <cell r="B258" t="str">
            <v>Приобретение блок-контейнера 1 шт. на ПС 110 "Гидравлика" с. Чекмагуш Чекмагушевского района РБ</v>
          </cell>
          <cell r="C258" t="str">
            <v>M_ГИП_67</v>
          </cell>
        </row>
        <row r="259">
          <cell r="B259" t="str">
            <v>Приобретение автомобиля УАЗ-3909 "Комби" 7местный 1 шт. в ОП с. Магинск</v>
          </cell>
          <cell r="C259" t="str">
            <v>N_ГИП_21</v>
          </cell>
        </row>
        <row r="260">
          <cell r="B260" t="str">
            <v>Приобретение автомобиля УАЗ-3909 "Комби" 7местный 1 шт. в ОП г. Мелеуз</v>
          </cell>
          <cell r="C260" t="str">
            <v>N_ГИП_22</v>
          </cell>
        </row>
        <row r="261">
          <cell r="B261" t="str">
            <v>Приобретение БКМ на базе МТЗ-82 1 шт. в ОП с. В.Киги</v>
          </cell>
          <cell r="C261" t="str">
            <v>N_ГИП_23</v>
          </cell>
        </row>
        <row r="262">
          <cell r="B262" t="str">
            <v>Приобретение автомобиля LADA NIVA с прицепом 1 шт. в СНТ "Родник" Иглинского района РБ</v>
          </cell>
          <cell r="C262" t="str">
            <v>N_ГИП_24</v>
          </cell>
        </row>
        <row r="263">
          <cell r="B263" t="str">
            <v>Приобретение крана-манипулятор с люлькой 1 шт. в СНТ "Родник" Иглинского района РБ</v>
          </cell>
          <cell r="C263" t="str">
            <v>N_ГИП_25</v>
          </cell>
        </row>
        <row r="264">
          <cell r="B264" t="str">
            <v>Приобретение снегохода "Буран" с прицепом-волокушами 1шт. в СНТ "Родник" Иглинского района РБ</v>
          </cell>
          <cell r="C264" t="str">
            <v>N_ГИП_26</v>
          </cell>
        </row>
        <row r="265">
          <cell r="B265" t="str">
            <v>Приобретение автомобиля УАЗ-3909 "Комби" 7местный 1 шт. в ОП с. Чекмагуш</v>
          </cell>
          <cell r="C265" t="str">
            <v>N_ГИП_27</v>
          </cell>
        </row>
        <row r="266">
          <cell r="B266" t="str">
            <v>Приобретение блок-контейнеров 2 шт. в ОП с. Чекмагуш</v>
          </cell>
          <cell r="C266" t="str">
            <v>N_ГИП_28</v>
          </cell>
        </row>
        <row r="267">
          <cell r="B267" t="str">
            <v>Приобретение прибора Энергомонитор 3.3 Т1 1шт. г. Уфа</v>
          </cell>
          <cell r="C267" t="str">
            <v>N_ГИП_29</v>
          </cell>
        </row>
        <row r="268">
          <cell r="B268" t="str">
            <v>Приобретение служебного легкового автомобиля 1 шт. АУП г. Уфа</v>
          </cell>
          <cell r="C268" t="str">
            <v>N_ГИП_30</v>
          </cell>
        </row>
        <row r="269">
          <cell r="B269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    </cell>
          <cell r="C269" t="str">
            <v>N_ГИП_31</v>
          </cell>
        </row>
        <row r="270">
          <cell r="B270" t="str">
            <v>Приобретение оргтехники в АУП г. Уфа, ОП г. Мелеуз, ОП с. Новобелокатай, ОП с. Стерлибашево</v>
          </cell>
          <cell r="C270" t="str">
            <v>N_ГИП_33</v>
          </cell>
        </row>
        <row r="271">
          <cell r="B271" t="str">
            <v>Приобретение откатных ворот для обеспечения сохранности имущества в ОП с. Стерлибашево</v>
          </cell>
          <cell r="C271" t="str">
            <v>N_ГИП_34</v>
          </cell>
        </row>
        <row r="272">
          <cell r="B272" t="str">
            <v>Приобретение клещей индукционных передающих КИ-110/125 1шт. г. Уфа</v>
          </cell>
          <cell r="C272" t="str">
            <v>N_ГИП_35</v>
          </cell>
        </row>
        <row r="273">
          <cell r="B273" t="str">
            <v>Приобретение указателя повреждения кабеля УПК-04М г. Уфа</v>
          </cell>
          <cell r="C273" t="str">
            <v>N_ГИП_36</v>
          </cell>
        </row>
        <row r="274">
          <cell r="B274" t="str">
            <v>Приобретение прибора ТМВ-2 для контроля временных и скоростных характеристик 1 шт. г. Уфа</v>
          </cell>
          <cell r="C274" t="str">
            <v>N_ГИП_37</v>
          </cell>
        </row>
        <row r="275">
          <cell r="B275" t="str">
            <v>Приобретение прибора измеритель сопротивления заземления ЖГ-4300 1 шт. г. Уфа</v>
          </cell>
          <cell r="C275" t="str">
            <v>N_ГИП_38</v>
          </cell>
        </row>
        <row r="276">
          <cell r="B276" t="str">
            <v>Приобретение прибора микроомметр МИКО-10 для измерения переходных сопротивлений 1 шт. г. Уфа</v>
          </cell>
          <cell r="C276" t="str">
            <v>N_ГИП_39</v>
          </cell>
        </row>
        <row r="277">
          <cell r="B277" t="str">
            <v>Приобретение расширения для базовой лицензии "Пирамида 2.0 Сервер" на 4 APM пользователя г. Уфа</v>
          </cell>
          <cell r="C277" t="str">
            <v>N_ГИП_40</v>
          </cell>
        </row>
        <row r="278">
          <cell r="B278" t="str">
            <v>Приобретение неисключительного права на ПО "Пирамида 2.0 Субъект ОРЭ" г. Уфа</v>
          </cell>
          <cell r="C278" t="str">
            <v>N_ГИП_41</v>
          </cell>
        </row>
        <row r="279">
          <cell r="B279" t="str">
            <v>Приобретение блок-контейнера для СНТ 3шт. Г. Уфа</v>
          </cell>
          <cell r="C279" t="str">
            <v>N_ГИП_42</v>
          </cell>
        </row>
        <row r="280">
          <cell r="B280" t="str">
            <v>Приобретение хоз. блока под склад 1шт. в ОП г. Белорецк</v>
          </cell>
          <cell r="C280" t="str">
            <v>N_ГИП_43</v>
          </cell>
        </row>
        <row r="281">
          <cell r="B281" t="str">
            <v xml:space="preserve">Приобретение вагон-бытовки 1 шт. ПС 110кВ БАЗ в ОП г. Благовещенск </v>
          </cell>
          <cell r="C281" t="str">
            <v>N_ГИП_44</v>
          </cell>
        </row>
        <row r="282">
          <cell r="B282" t="str">
    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    </cell>
          <cell r="C282" t="str">
            <v>N_ГИП_46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82"/>
  <sheetViews>
    <sheetView tabSelected="1" view="pageBreakPreview" zoomScale="70" zoomScaleNormal="70" zoomScaleSheetLayoutView="70" workbookViewId="0">
      <selection activeCell="A383" sqref="A383"/>
    </sheetView>
  </sheetViews>
  <sheetFormatPr defaultColWidth="9.140625" defaultRowHeight="18.75" x14ac:dyDescent="0.3"/>
  <cols>
    <col min="1" max="1" width="12.42578125" style="1" customWidth="1"/>
    <col min="2" max="2" width="59.5703125" style="2" customWidth="1"/>
    <col min="3" max="3" width="21.85546875" style="1" customWidth="1"/>
    <col min="4" max="4" width="13" style="1" customWidth="1"/>
    <col min="5" max="5" width="14.28515625" style="1" customWidth="1"/>
    <col min="6" max="6" width="14" style="1" customWidth="1"/>
    <col min="7" max="7" width="19.7109375" style="1" customWidth="1"/>
    <col min="8" max="8" width="18.28515625" style="1" customWidth="1"/>
    <col min="9" max="10" width="21.7109375" style="1" customWidth="1"/>
    <col min="11" max="11" width="15.42578125" style="1" customWidth="1"/>
    <col min="12" max="12" width="8.5703125" style="1" customWidth="1"/>
    <col min="13" max="13" width="10.85546875" style="3" customWidth="1"/>
    <col min="14" max="14" width="10" style="1" customWidth="1"/>
    <col min="15" max="15" width="10.5703125" style="1" customWidth="1"/>
    <col min="16" max="16" width="13" style="1" customWidth="1"/>
    <col min="17" max="17" width="15" style="1" customWidth="1"/>
    <col min="18" max="18" width="18.5703125" style="3" customWidth="1"/>
    <col min="19" max="20" width="10.5703125" style="1" customWidth="1"/>
    <col min="21" max="21" width="13.140625" style="1" customWidth="1"/>
    <col min="22" max="22" width="14.8554687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8.42578125" style="1" customWidth="1"/>
    <col min="28" max="28" width="12" style="1" bestFit="1" customWidth="1"/>
    <col min="29" max="29" width="19" style="1" customWidth="1"/>
    <col min="30" max="30" width="11.42578125" style="1" bestFit="1" customWidth="1"/>
    <col min="31" max="31" width="19" style="1" customWidth="1"/>
    <col min="32" max="32" width="14.140625" style="1" bestFit="1" customWidth="1"/>
    <col min="33" max="34" width="19" style="13" customWidth="1"/>
    <col min="35" max="35" width="14.140625" style="1" bestFit="1" customWidth="1"/>
    <col min="36" max="36" width="19" style="1" customWidth="1"/>
    <col min="37" max="37" width="14.140625" style="1" bestFit="1" customWidth="1"/>
    <col min="38" max="38" width="20.140625" style="1" customWidth="1"/>
    <col min="39" max="39" width="20.42578125" style="1" customWidth="1"/>
    <col min="40" max="40" width="27.140625" style="1" customWidth="1"/>
    <col min="41" max="41" width="22.28515625" style="1" customWidth="1"/>
    <col min="42" max="42" width="8.140625" style="1" customWidth="1"/>
    <col min="43" max="43" width="6.85546875" style="1" customWidth="1"/>
    <col min="44" max="44" width="9.5703125" style="1" customWidth="1"/>
    <col min="45" max="45" width="6.42578125" style="1" customWidth="1"/>
    <col min="46" max="46" width="8.42578125" style="1" customWidth="1"/>
    <col min="47" max="47" width="11.42578125" style="1" customWidth="1"/>
    <col min="48" max="48" width="9" style="1" customWidth="1"/>
    <col min="49" max="49" width="7.7109375" style="1" customWidth="1"/>
    <col min="50" max="50" width="10.28515625" style="1" customWidth="1"/>
    <col min="51" max="51" width="7" style="1" customWidth="1"/>
    <col min="52" max="52" width="7.7109375" style="1" customWidth="1"/>
    <col min="53" max="53" width="10.7109375" style="1" customWidth="1"/>
    <col min="54" max="54" width="8.42578125" style="1" customWidth="1"/>
    <col min="55" max="61" width="8.28515625" style="1" customWidth="1"/>
    <col min="62" max="62" width="9.85546875" style="1" customWidth="1"/>
    <col min="63" max="63" width="7" style="1" customWidth="1"/>
    <col min="64" max="64" width="7.85546875" style="1" customWidth="1"/>
    <col min="65" max="65" width="11" style="1" customWidth="1"/>
    <col min="66" max="66" width="7.7109375" style="1" customWidth="1"/>
    <col min="67" max="67" width="8.85546875" style="1" customWidth="1"/>
    <col min="68" max="16384" width="9.140625" style="1"/>
  </cols>
  <sheetData>
    <row r="1" spans="1:72" x14ac:dyDescent="0.3">
      <c r="AO1" s="4" t="s">
        <v>306</v>
      </c>
    </row>
    <row r="2" spans="1:72" x14ac:dyDescent="0.3">
      <c r="AO2" s="5" t="s">
        <v>311</v>
      </c>
    </row>
    <row r="3" spans="1:72" x14ac:dyDescent="0.3">
      <c r="AO3" s="5"/>
    </row>
    <row r="4" spans="1:72" x14ac:dyDescent="0.3">
      <c r="A4" s="87" t="s">
        <v>308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</row>
    <row r="5" spans="1:72" x14ac:dyDescent="0.3">
      <c r="A5" s="90" t="s">
        <v>307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</row>
    <row r="6" spans="1:72" x14ac:dyDescent="0.3">
      <c r="A6" s="88" t="s">
        <v>0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</row>
    <row r="7" spans="1:72" x14ac:dyDescent="0.3">
      <c r="A7" s="89" t="s">
        <v>1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</row>
    <row r="8" spans="1:72" x14ac:dyDescent="0.3">
      <c r="A8" s="87" t="s">
        <v>309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</row>
    <row r="9" spans="1:72" x14ac:dyDescent="0.3">
      <c r="A9" s="87" t="s">
        <v>310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</row>
    <row r="10" spans="1:72" x14ac:dyDescent="0.3">
      <c r="A10" s="87" t="s">
        <v>2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</row>
    <row r="11" spans="1:72" x14ac:dyDescent="0.3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"/>
    </row>
    <row r="12" spans="1:72" ht="48.75" customHeight="1" x14ac:dyDescent="0.3">
      <c r="A12" s="92" t="s">
        <v>3</v>
      </c>
      <c r="B12" s="92" t="s">
        <v>4</v>
      </c>
      <c r="C12" s="92" t="s">
        <v>5</v>
      </c>
      <c r="D12" s="95" t="s">
        <v>6</v>
      </c>
      <c r="E12" s="95" t="s">
        <v>7</v>
      </c>
      <c r="F12" s="98" t="s">
        <v>8</v>
      </c>
      <c r="G12" s="99"/>
      <c r="H12" s="98" t="s">
        <v>9</v>
      </c>
      <c r="I12" s="99"/>
      <c r="J12" s="92" t="s">
        <v>143</v>
      </c>
      <c r="K12" s="102" t="s">
        <v>10</v>
      </c>
      <c r="L12" s="103"/>
      <c r="M12" s="103"/>
      <c r="N12" s="103"/>
      <c r="O12" s="103"/>
      <c r="P12" s="103"/>
      <c r="Q12" s="103"/>
      <c r="R12" s="103"/>
      <c r="S12" s="103"/>
      <c r="T12" s="104"/>
      <c r="U12" s="102" t="s">
        <v>11</v>
      </c>
      <c r="V12" s="103"/>
      <c r="W12" s="103"/>
      <c r="X12" s="103"/>
      <c r="Y12" s="103"/>
      <c r="Z12" s="104"/>
      <c r="AA12" s="98" t="s">
        <v>183</v>
      </c>
      <c r="AB12" s="99"/>
      <c r="AC12" s="102" t="s">
        <v>12</v>
      </c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4"/>
      <c r="AO12" s="92" t="s">
        <v>13</v>
      </c>
    </row>
    <row r="13" spans="1:72" ht="74.25" customHeight="1" x14ac:dyDescent="0.3">
      <c r="A13" s="93"/>
      <c r="B13" s="93"/>
      <c r="C13" s="93"/>
      <c r="D13" s="96"/>
      <c r="E13" s="96"/>
      <c r="F13" s="100"/>
      <c r="G13" s="101"/>
      <c r="H13" s="100"/>
      <c r="I13" s="101"/>
      <c r="J13" s="93"/>
      <c r="K13" s="102" t="s">
        <v>14</v>
      </c>
      <c r="L13" s="103"/>
      <c r="M13" s="103"/>
      <c r="N13" s="103"/>
      <c r="O13" s="104"/>
      <c r="P13" s="102" t="s">
        <v>15</v>
      </c>
      <c r="Q13" s="103"/>
      <c r="R13" s="103"/>
      <c r="S13" s="103"/>
      <c r="T13" s="104"/>
      <c r="U13" s="102" t="s">
        <v>167</v>
      </c>
      <c r="V13" s="104"/>
      <c r="W13" s="102" t="s">
        <v>168</v>
      </c>
      <c r="X13" s="104"/>
      <c r="Y13" s="102" t="s">
        <v>170</v>
      </c>
      <c r="Z13" s="104"/>
      <c r="AA13" s="100"/>
      <c r="AB13" s="101"/>
      <c r="AC13" s="105" t="s">
        <v>144</v>
      </c>
      <c r="AD13" s="106"/>
      <c r="AE13" s="105" t="s">
        <v>145</v>
      </c>
      <c r="AF13" s="106"/>
      <c r="AG13" s="105" t="s">
        <v>146</v>
      </c>
      <c r="AH13" s="106"/>
      <c r="AI13" s="105" t="s">
        <v>147</v>
      </c>
      <c r="AJ13" s="106"/>
      <c r="AK13" s="105" t="s">
        <v>148</v>
      </c>
      <c r="AL13" s="106"/>
      <c r="AM13" s="92" t="s">
        <v>16</v>
      </c>
      <c r="AN13" s="92" t="s">
        <v>17</v>
      </c>
      <c r="AO13" s="93"/>
    </row>
    <row r="14" spans="1:72" ht="135.75" customHeight="1" x14ac:dyDescent="0.3">
      <c r="A14" s="94"/>
      <c r="B14" s="94"/>
      <c r="C14" s="94"/>
      <c r="D14" s="97"/>
      <c r="E14" s="97"/>
      <c r="F14" s="37" t="s">
        <v>14</v>
      </c>
      <c r="G14" s="37" t="s">
        <v>18</v>
      </c>
      <c r="H14" s="37" t="s">
        <v>19</v>
      </c>
      <c r="I14" s="37" t="s">
        <v>18</v>
      </c>
      <c r="J14" s="94"/>
      <c r="K14" s="19" t="s">
        <v>20</v>
      </c>
      <c r="L14" s="19" t="s">
        <v>21</v>
      </c>
      <c r="M14" s="20" t="s">
        <v>22</v>
      </c>
      <c r="N14" s="21" t="s">
        <v>23</v>
      </c>
      <c r="O14" s="21" t="s">
        <v>24</v>
      </c>
      <c r="P14" s="19" t="s">
        <v>20</v>
      </c>
      <c r="Q14" s="19" t="s">
        <v>21</v>
      </c>
      <c r="R14" s="20" t="s">
        <v>22</v>
      </c>
      <c r="S14" s="21" t="s">
        <v>23</v>
      </c>
      <c r="T14" s="21" t="s">
        <v>24</v>
      </c>
      <c r="U14" s="19" t="s">
        <v>25</v>
      </c>
      <c r="V14" s="19" t="s">
        <v>26</v>
      </c>
      <c r="W14" s="19" t="s">
        <v>25</v>
      </c>
      <c r="X14" s="19" t="s">
        <v>26</v>
      </c>
      <c r="Y14" s="19" t="s">
        <v>25</v>
      </c>
      <c r="Z14" s="19" t="s">
        <v>26</v>
      </c>
      <c r="AA14" s="12" t="s">
        <v>155</v>
      </c>
      <c r="AB14" s="12" t="s">
        <v>154</v>
      </c>
      <c r="AC14" s="12" t="s">
        <v>27</v>
      </c>
      <c r="AD14" s="12" t="s">
        <v>166</v>
      </c>
      <c r="AE14" s="12" t="s">
        <v>155</v>
      </c>
      <c r="AF14" s="12" t="s">
        <v>166</v>
      </c>
      <c r="AG14" s="12" t="s">
        <v>155</v>
      </c>
      <c r="AH14" s="12" t="s">
        <v>166</v>
      </c>
      <c r="AI14" s="12" t="s">
        <v>28</v>
      </c>
      <c r="AJ14" s="12" t="s">
        <v>29</v>
      </c>
      <c r="AK14" s="12" t="s">
        <v>28</v>
      </c>
      <c r="AL14" s="12" t="s">
        <v>29</v>
      </c>
      <c r="AM14" s="94"/>
      <c r="AN14" s="94"/>
      <c r="AO14" s="94"/>
    </row>
    <row r="15" spans="1:72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22">
        <v>13</v>
      </c>
      <c r="N15" s="12">
        <v>14</v>
      </c>
      <c r="O15" s="12">
        <v>15</v>
      </c>
      <c r="P15" s="12">
        <v>16</v>
      </c>
      <c r="Q15" s="12">
        <v>17</v>
      </c>
      <c r="R15" s="22">
        <v>18</v>
      </c>
      <c r="S15" s="12">
        <v>19</v>
      </c>
      <c r="T15" s="12">
        <v>20</v>
      </c>
      <c r="U15" s="12">
        <v>21</v>
      </c>
      <c r="V15" s="12">
        <v>22</v>
      </c>
      <c r="W15" s="12">
        <v>23</v>
      </c>
      <c r="X15" s="12">
        <v>24</v>
      </c>
      <c r="Y15" s="12">
        <v>25</v>
      </c>
      <c r="Z15" s="12">
        <v>26</v>
      </c>
      <c r="AA15" s="12">
        <v>27</v>
      </c>
      <c r="AB15" s="12">
        <v>28</v>
      </c>
      <c r="AC15" s="23" t="s">
        <v>30</v>
      </c>
      <c r="AD15" s="23" t="s">
        <v>31</v>
      </c>
      <c r="AE15" s="23" t="s">
        <v>30</v>
      </c>
      <c r="AF15" s="23" t="s">
        <v>31</v>
      </c>
      <c r="AG15" s="23" t="s">
        <v>32</v>
      </c>
      <c r="AH15" s="23" t="s">
        <v>33</v>
      </c>
      <c r="AI15" s="23" t="s">
        <v>34</v>
      </c>
      <c r="AJ15" s="23" t="s">
        <v>35</v>
      </c>
      <c r="AK15" s="23" t="s">
        <v>36</v>
      </c>
      <c r="AL15" s="23" t="s">
        <v>37</v>
      </c>
      <c r="AM15" s="12">
        <v>30</v>
      </c>
      <c r="AN15" s="12">
        <v>31</v>
      </c>
      <c r="AO15" s="12">
        <v>32</v>
      </c>
    </row>
    <row r="16" spans="1:72" s="13" customFormat="1" ht="37.5" x14ac:dyDescent="0.3">
      <c r="A16" s="10" t="s">
        <v>45</v>
      </c>
      <c r="B16" s="11" t="s">
        <v>48</v>
      </c>
      <c r="C16" s="10" t="s">
        <v>49</v>
      </c>
      <c r="D16" s="27">
        <v>0</v>
      </c>
      <c r="E16" s="27">
        <v>0</v>
      </c>
      <c r="F16" s="27">
        <v>0</v>
      </c>
      <c r="G16" s="27">
        <v>0</v>
      </c>
      <c r="H16" s="27">
        <f t="shared" ref="H16:Z16" si="0">SUM(H17:H22)</f>
        <v>98.429746431533189</v>
      </c>
      <c r="I16" s="27">
        <f t="shared" si="0"/>
        <v>114.06597420240777</v>
      </c>
      <c r="J16" s="27">
        <f t="shared" si="0"/>
        <v>0</v>
      </c>
      <c r="K16" s="27">
        <f t="shared" si="0"/>
        <v>412.65569540026661</v>
      </c>
      <c r="L16" s="27">
        <f t="shared" si="0"/>
        <v>1.8919999999999999</v>
      </c>
      <c r="M16" s="27">
        <f t="shared" si="0"/>
        <v>294.50469540026666</v>
      </c>
      <c r="N16" s="27">
        <f t="shared" si="0"/>
        <v>0</v>
      </c>
      <c r="O16" s="27">
        <f t="shared" si="0"/>
        <v>116.25899999999999</v>
      </c>
      <c r="P16" s="27">
        <f t="shared" si="0"/>
        <v>506.77006455999998</v>
      </c>
      <c r="Q16" s="27">
        <f t="shared" si="0"/>
        <v>0.51300000000000001</v>
      </c>
      <c r="R16" s="27">
        <f t="shared" si="0"/>
        <v>422.82014691000001</v>
      </c>
      <c r="S16" s="27">
        <f t="shared" si="0"/>
        <v>0</v>
      </c>
      <c r="T16" s="27">
        <f t="shared" si="0"/>
        <v>83.436917649999998</v>
      </c>
      <c r="U16" s="27">
        <f t="shared" si="0"/>
        <v>0</v>
      </c>
      <c r="V16" s="27">
        <f t="shared" si="0"/>
        <v>0</v>
      </c>
      <c r="W16" s="27">
        <f t="shared" si="0"/>
        <v>123.40510216810796</v>
      </c>
      <c r="X16" s="27">
        <f t="shared" si="0"/>
        <v>771.32640587666651</v>
      </c>
      <c r="Y16" s="27">
        <f t="shared" si="0"/>
        <v>91.739376693327415</v>
      </c>
      <c r="Z16" s="27">
        <f t="shared" si="0"/>
        <v>543.46760613000004</v>
      </c>
      <c r="AA16" s="27">
        <v>143.637</v>
      </c>
      <c r="AB16" s="27">
        <f t="shared" ref="AB16:AL16" si="1">SUM(AB17:AB22)</f>
        <v>333.96600000000001</v>
      </c>
      <c r="AC16" s="27">
        <f t="shared" si="1"/>
        <v>96.396999999999991</v>
      </c>
      <c r="AD16" s="27">
        <f t="shared" si="1"/>
        <v>132.05645842999999</v>
      </c>
      <c r="AE16" s="27">
        <f>SUM(AE17:AE22)</f>
        <v>97.405000000000001</v>
      </c>
      <c r="AF16" s="27">
        <f t="shared" si="1"/>
        <v>135.19599999999997</v>
      </c>
      <c r="AG16" s="27">
        <f t="shared" si="1"/>
        <v>174.71156242999999</v>
      </c>
      <c r="AH16" s="46">
        <f>SUM(AH17:AH22)</f>
        <v>227.51872977000002</v>
      </c>
      <c r="AI16" s="27">
        <f t="shared" si="1"/>
        <v>191.13900000000001</v>
      </c>
      <c r="AJ16" s="27">
        <f t="shared" si="1"/>
        <v>213.70151603000005</v>
      </c>
      <c r="AK16" s="27">
        <f t="shared" si="1"/>
        <v>191.13779332999999</v>
      </c>
      <c r="AL16" s="27">
        <f t="shared" si="1"/>
        <v>267.83870535999995</v>
      </c>
      <c r="AM16" s="27">
        <f t="shared" ref="AM16:AN22" si="2">SUM(AC16,AE16,AG16,AI16,AK16,)</f>
        <v>750.79035576000001</v>
      </c>
      <c r="AN16" s="27">
        <f t="shared" si="2"/>
        <v>976.31140959000004</v>
      </c>
      <c r="AO16" s="12"/>
    </row>
    <row r="17" spans="1:41" s="13" customFormat="1" x14ac:dyDescent="0.3">
      <c r="A17" s="10" t="s">
        <v>50</v>
      </c>
      <c r="B17" s="11" t="s">
        <v>51</v>
      </c>
      <c r="C17" s="10" t="s">
        <v>49</v>
      </c>
      <c r="D17" s="27">
        <v>0</v>
      </c>
      <c r="E17" s="27">
        <v>0</v>
      </c>
      <c r="F17" s="27">
        <v>0</v>
      </c>
      <c r="G17" s="27">
        <v>0</v>
      </c>
      <c r="H17" s="27">
        <f t="shared" ref="H17:AL17" si="3">H24</f>
        <v>4.7811030927835052</v>
      </c>
      <c r="I17" s="27">
        <f t="shared" si="3"/>
        <v>41.345273280068731</v>
      </c>
      <c r="J17" s="27">
        <f t="shared" si="3"/>
        <v>0</v>
      </c>
      <c r="K17" s="27">
        <f t="shared" si="3"/>
        <v>27.82602</v>
      </c>
      <c r="L17" s="27">
        <f t="shared" si="3"/>
        <v>0</v>
      </c>
      <c r="M17" s="27">
        <f t="shared" si="3"/>
        <v>27.82602</v>
      </c>
      <c r="N17" s="27">
        <f t="shared" si="3"/>
        <v>0</v>
      </c>
      <c r="O17" s="27">
        <f t="shared" si="3"/>
        <v>0</v>
      </c>
      <c r="P17" s="27">
        <f t="shared" si="3"/>
        <v>240.62949049000002</v>
      </c>
      <c r="Q17" s="27">
        <f t="shared" si="3"/>
        <v>0</v>
      </c>
      <c r="R17" s="27">
        <f t="shared" si="3"/>
        <v>240.62949049000002</v>
      </c>
      <c r="S17" s="27">
        <f t="shared" si="3"/>
        <v>0</v>
      </c>
      <c r="T17" s="27">
        <f t="shared" si="3"/>
        <v>0</v>
      </c>
      <c r="U17" s="27">
        <f t="shared" si="3"/>
        <v>0</v>
      </c>
      <c r="V17" s="27">
        <f t="shared" si="3"/>
        <v>0</v>
      </c>
      <c r="W17" s="27">
        <f t="shared" si="3"/>
        <v>3.7769793814432986</v>
      </c>
      <c r="X17" s="27">
        <f t="shared" si="3"/>
        <v>21.982019999999999</v>
      </c>
      <c r="Y17" s="27">
        <f t="shared" si="3"/>
        <v>34.180589701030932</v>
      </c>
      <c r="Z17" s="27">
        <f t="shared" si="3"/>
        <v>198.93103206000004</v>
      </c>
      <c r="AA17" s="27">
        <f t="shared" si="3"/>
        <v>6.5139999999999993</v>
      </c>
      <c r="AB17" s="27">
        <f t="shared" si="3"/>
        <v>44.290999999999997</v>
      </c>
      <c r="AC17" s="27">
        <f t="shared" si="3"/>
        <v>5.8440000000000003</v>
      </c>
      <c r="AD17" s="27">
        <f t="shared" si="3"/>
        <v>41.698458430000002</v>
      </c>
      <c r="AE17" s="27">
        <f t="shared" si="3"/>
        <v>6.5139999999999993</v>
      </c>
      <c r="AF17" s="27">
        <f t="shared" si="3"/>
        <v>44.290999999999997</v>
      </c>
      <c r="AG17" s="27">
        <f t="shared" si="3"/>
        <v>5.1560199999999998</v>
      </c>
      <c r="AH17" s="27">
        <f t="shared" si="3"/>
        <v>49.367000000000004</v>
      </c>
      <c r="AI17" s="27">
        <f t="shared" si="3"/>
        <v>5.1560000000000006</v>
      </c>
      <c r="AJ17" s="27">
        <f t="shared" si="3"/>
        <v>52.636516030000003</v>
      </c>
      <c r="AK17" s="27">
        <f t="shared" si="3"/>
        <v>5.1560000000000006</v>
      </c>
      <c r="AL17" s="27">
        <f t="shared" si="3"/>
        <v>52.636516030000003</v>
      </c>
      <c r="AM17" s="27">
        <f t="shared" si="2"/>
        <v>27.82602</v>
      </c>
      <c r="AN17" s="27">
        <f t="shared" si="2"/>
        <v>240.62949048999999</v>
      </c>
      <c r="AO17" s="12"/>
    </row>
    <row r="18" spans="1:41" s="13" customFormat="1" ht="37.5" x14ac:dyDescent="0.3">
      <c r="A18" s="10" t="s">
        <v>52</v>
      </c>
      <c r="B18" s="11" t="s">
        <v>53</v>
      </c>
      <c r="C18" s="10" t="s">
        <v>49</v>
      </c>
      <c r="D18" s="27">
        <v>0</v>
      </c>
      <c r="E18" s="27">
        <v>0</v>
      </c>
      <c r="F18" s="27">
        <v>0</v>
      </c>
      <c r="G18" s="27">
        <v>0</v>
      </c>
      <c r="H18" s="27">
        <f t="shared" ref="H18:AL18" si="4">H46</f>
        <v>79.002796266584724</v>
      </c>
      <c r="I18" s="27">
        <f t="shared" si="4"/>
        <v>57.899578034022881</v>
      </c>
      <c r="J18" s="27">
        <f t="shared" si="4"/>
        <v>0</v>
      </c>
      <c r="K18" s="27">
        <f t="shared" si="4"/>
        <v>223.14084544026667</v>
      </c>
      <c r="L18" s="27">
        <f t="shared" si="4"/>
        <v>1.8919999999999999</v>
      </c>
      <c r="M18" s="27">
        <f t="shared" si="4"/>
        <v>221.24884544026668</v>
      </c>
      <c r="N18" s="27">
        <f t="shared" si="4"/>
        <v>0</v>
      </c>
      <c r="O18" s="27">
        <f t="shared" si="4"/>
        <v>0</v>
      </c>
      <c r="P18" s="27">
        <f t="shared" si="4"/>
        <v>169.51013885999998</v>
      </c>
      <c r="Q18" s="27">
        <f t="shared" si="4"/>
        <v>0</v>
      </c>
      <c r="R18" s="27">
        <f t="shared" si="4"/>
        <v>169.51013885999998</v>
      </c>
      <c r="S18" s="27">
        <f t="shared" si="4"/>
        <v>0</v>
      </c>
      <c r="T18" s="27">
        <f t="shared" si="4"/>
        <v>0</v>
      </c>
      <c r="U18" s="27">
        <f t="shared" si="4"/>
        <v>0</v>
      </c>
      <c r="V18" s="27">
        <f t="shared" si="4"/>
        <v>0</v>
      </c>
      <c r="W18" s="27">
        <f t="shared" si="4"/>
        <v>102.52437898934554</v>
      </c>
      <c r="X18" s="27">
        <f t="shared" si="4"/>
        <v>606.24255591666656</v>
      </c>
      <c r="Y18" s="27">
        <f t="shared" si="4"/>
        <v>45.764983691609196</v>
      </c>
      <c r="Z18" s="27">
        <f t="shared" si="4"/>
        <v>267.59413885999999</v>
      </c>
      <c r="AA18" s="27">
        <f t="shared" si="4"/>
        <v>232.56600000000003</v>
      </c>
      <c r="AB18" s="27">
        <f t="shared" si="4"/>
        <v>197.148</v>
      </c>
      <c r="AC18" s="27">
        <f t="shared" si="4"/>
        <v>66.334000000000003</v>
      </c>
      <c r="AD18" s="27">
        <f t="shared" si="4"/>
        <v>70.670999999999992</v>
      </c>
      <c r="AE18" s="27">
        <f t="shared" si="4"/>
        <v>49.583999999999996</v>
      </c>
      <c r="AF18" s="27">
        <f t="shared" si="4"/>
        <v>49.664000000000001</v>
      </c>
      <c r="AG18" s="27">
        <f t="shared" si="4"/>
        <v>87.054520699999983</v>
      </c>
      <c r="AH18" s="27">
        <f t="shared" si="4"/>
        <v>93.955180670000004</v>
      </c>
      <c r="AI18" s="27">
        <f t="shared" si="4"/>
        <v>148.744665</v>
      </c>
      <c r="AJ18" s="27">
        <f t="shared" si="4"/>
        <v>76.740000000000009</v>
      </c>
      <c r="AK18" s="27">
        <f t="shared" si="4"/>
        <v>157.47999999999999</v>
      </c>
      <c r="AL18" s="27">
        <f t="shared" si="4"/>
        <v>174.17499999999998</v>
      </c>
      <c r="AM18" s="27">
        <f t="shared" si="2"/>
        <v>509.19718569999998</v>
      </c>
      <c r="AN18" s="27">
        <f t="shared" si="2"/>
        <v>465.20518067</v>
      </c>
      <c r="AO18" s="12"/>
    </row>
    <row r="19" spans="1:41" s="13" customFormat="1" ht="75" x14ac:dyDescent="0.3">
      <c r="A19" s="10" t="s">
        <v>54</v>
      </c>
      <c r="B19" s="11" t="s">
        <v>55</v>
      </c>
      <c r="C19" s="10" t="s">
        <v>49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f t="shared" si="2"/>
        <v>0</v>
      </c>
      <c r="AN19" s="27">
        <f t="shared" si="2"/>
        <v>0</v>
      </c>
      <c r="AO19" s="12"/>
    </row>
    <row r="20" spans="1:41" s="13" customFormat="1" ht="37.5" x14ac:dyDescent="0.3">
      <c r="A20" s="10" t="s">
        <v>56</v>
      </c>
      <c r="B20" s="11" t="s">
        <v>57</v>
      </c>
      <c r="C20" s="10" t="s">
        <v>49</v>
      </c>
      <c r="D20" s="27">
        <v>0</v>
      </c>
      <c r="E20" s="27">
        <v>0</v>
      </c>
      <c r="F20" s="27">
        <v>0</v>
      </c>
      <c r="G20" s="27">
        <v>0</v>
      </c>
      <c r="H20" s="28">
        <f t="shared" ref="H20:AL20" si="5">H239</f>
        <v>1.4542663161512028</v>
      </c>
      <c r="I20" s="28">
        <f t="shared" si="5"/>
        <v>2.2667555945017179</v>
      </c>
      <c r="J20" s="28">
        <f t="shared" si="5"/>
        <v>0</v>
      </c>
      <c r="K20" s="28">
        <f t="shared" si="5"/>
        <v>23.512829959999998</v>
      </c>
      <c r="L20" s="28">
        <f t="shared" si="5"/>
        <v>0</v>
      </c>
      <c r="M20" s="28">
        <f t="shared" si="5"/>
        <v>23.512829959999998</v>
      </c>
      <c r="N20" s="28">
        <f t="shared" si="5"/>
        <v>0</v>
      </c>
      <c r="O20" s="28">
        <f t="shared" si="5"/>
        <v>0</v>
      </c>
      <c r="P20" s="28">
        <f t="shared" si="5"/>
        <v>13.193517560000002</v>
      </c>
      <c r="Q20" s="28">
        <f t="shared" si="5"/>
        <v>0.51300000000000001</v>
      </c>
      <c r="R20" s="28">
        <f t="shared" si="5"/>
        <v>12.680517559999998</v>
      </c>
      <c r="S20" s="28">
        <f t="shared" si="5"/>
        <v>0</v>
      </c>
      <c r="T20" s="28">
        <f t="shared" si="5"/>
        <v>0</v>
      </c>
      <c r="U20" s="28">
        <f t="shared" si="5"/>
        <v>0</v>
      </c>
      <c r="V20" s="28">
        <f t="shared" si="5"/>
        <v>0</v>
      </c>
      <c r="W20" s="28">
        <f t="shared" si="5"/>
        <v>4.0400051477663235</v>
      </c>
      <c r="X20" s="28">
        <f t="shared" si="5"/>
        <v>23.512829959999998</v>
      </c>
      <c r="Y20" s="28">
        <f t="shared" si="5"/>
        <v>1.5555872096219929</v>
      </c>
      <c r="Z20" s="28">
        <f t="shared" si="5"/>
        <v>9.0535175599999995</v>
      </c>
      <c r="AA20" s="28">
        <f t="shared" si="5"/>
        <v>27.050829960000002</v>
      </c>
      <c r="AB20" s="28">
        <f t="shared" si="5"/>
        <v>22.657</v>
      </c>
      <c r="AC20" s="28">
        <f t="shared" si="5"/>
        <v>4.6109999999999998</v>
      </c>
      <c r="AD20" s="28">
        <f t="shared" si="5"/>
        <v>4.1390000000000002</v>
      </c>
      <c r="AE20" s="28">
        <f t="shared" si="5"/>
        <v>5.7590000000000012</v>
      </c>
      <c r="AF20" s="28">
        <f t="shared" si="5"/>
        <v>6.9480000000000004</v>
      </c>
      <c r="AG20" s="28">
        <f t="shared" si="5"/>
        <v>25.874021729999999</v>
      </c>
      <c r="AH20" s="28">
        <f t="shared" si="5"/>
        <v>20.828170440000001</v>
      </c>
      <c r="AI20" s="28">
        <f t="shared" si="5"/>
        <v>8.6790000000000003</v>
      </c>
      <c r="AJ20" s="28">
        <f t="shared" si="5"/>
        <v>30.641000000000005</v>
      </c>
      <c r="AK20" s="28">
        <f t="shared" si="5"/>
        <v>0</v>
      </c>
      <c r="AL20" s="28">
        <f t="shared" si="5"/>
        <v>0</v>
      </c>
      <c r="AM20" s="27">
        <f t="shared" si="2"/>
        <v>44.923021730000002</v>
      </c>
      <c r="AN20" s="27">
        <f t="shared" si="2"/>
        <v>62.556170440000002</v>
      </c>
      <c r="AO20" s="12"/>
    </row>
    <row r="21" spans="1:41" s="13" customFormat="1" ht="37.5" x14ac:dyDescent="0.3">
      <c r="A21" s="10" t="s">
        <v>58</v>
      </c>
      <c r="B21" s="11" t="s">
        <v>59</v>
      </c>
      <c r="C21" s="10" t="s">
        <v>49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f t="shared" si="2"/>
        <v>0</v>
      </c>
      <c r="AN21" s="27">
        <f t="shared" si="2"/>
        <v>0</v>
      </c>
      <c r="AO21" s="12"/>
    </row>
    <row r="22" spans="1:41" s="13" customFormat="1" x14ac:dyDescent="0.3">
      <c r="A22" s="10" t="s">
        <v>60</v>
      </c>
      <c r="B22" s="11" t="s">
        <v>61</v>
      </c>
      <c r="C22" s="10" t="s">
        <v>49</v>
      </c>
      <c r="D22" s="27">
        <v>0</v>
      </c>
      <c r="E22" s="27">
        <v>0</v>
      </c>
      <c r="F22" s="27">
        <v>0</v>
      </c>
      <c r="G22" s="27">
        <v>0</v>
      </c>
      <c r="H22" s="27">
        <f t="shared" ref="H22:AL22" si="6">H279</f>
        <v>13.191580756013746</v>
      </c>
      <c r="I22" s="27">
        <f t="shared" si="6"/>
        <v>12.554367293814433</v>
      </c>
      <c r="J22" s="27">
        <f t="shared" si="6"/>
        <v>0</v>
      </c>
      <c r="K22" s="27">
        <f t="shared" si="6"/>
        <v>138.17599999999996</v>
      </c>
      <c r="L22" s="27">
        <f t="shared" si="6"/>
        <v>0</v>
      </c>
      <c r="M22" s="27">
        <f t="shared" si="6"/>
        <v>21.917000000000002</v>
      </c>
      <c r="N22" s="27">
        <f t="shared" si="6"/>
        <v>0</v>
      </c>
      <c r="O22" s="27">
        <f t="shared" si="6"/>
        <v>116.25899999999999</v>
      </c>
      <c r="P22" s="27">
        <f t="shared" si="6"/>
        <v>83.436917649999998</v>
      </c>
      <c r="Q22" s="27">
        <f t="shared" si="6"/>
        <v>0</v>
      </c>
      <c r="R22" s="27">
        <f t="shared" si="6"/>
        <v>0</v>
      </c>
      <c r="S22" s="27">
        <f t="shared" si="6"/>
        <v>0</v>
      </c>
      <c r="T22" s="27">
        <f t="shared" si="6"/>
        <v>83.436917649999998</v>
      </c>
      <c r="U22" s="27">
        <f t="shared" si="6"/>
        <v>0</v>
      </c>
      <c r="V22" s="27">
        <f t="shared" si="6"/>
        <v>0</v>
      </c>
      <c r="W22" s="27">
        <f t="shared" si="6"/>
        <v>13.063738649552811</v>
      </c>
      <c r="X22" s="27">
        <f t="shared" si="6"/>
        <v>119.58899999999997</v>
      </c>
      <c r="Y22" s="27">
        <f t="shared" si="6"/>
        <v>10.238216091065294</v>
      </c>
      <c r="Z22" s="27">
        <f t="shared" si="6"/>
        <v>67.888917649999982</v>
      </c>
      <c r="AA22" s="27">
        <f t="shared" si="6"/>
        <v>100.06566666666666</v>
      </c>
      <c r="AB22" s="27">
        <f t="shared" si="6"/>
        <v>69.87</v>
      </c>
      <c r="AC22" s="27">
        <f t="shared" si="6"/>
        <v>19.607999999999997</v>
      </c>
      <c r="AD22" s="27">
        <f t="shared" si="6"/>
        <v>15.548</v>
      </c>
      <c r="AE22" s="27">
        <f t="shared" si="6"/>
        <v>35.548000000000009</v>
      </c>
      <c r="AF22" s="27">
        <f t="shared" si="6"/>
        <v>34.292999999999978</v>
      </c>
      <c r="AG22" s="27">
        <f t="shared" si="6"/>
        <v>56.62700000000001</v>
      </c>
      <c r="AH22" s="27">
        <f t="shared" si="6"/>
        <v>63.368378659999998</v>
      </c>
      <c r="AI22" s="27">
        <f t="shared" si="6"/>
        <v>28.559335000000001</v>
      </c>
      <c r="AJ22" s="27">
        <f t="shared" si="6"/>
        <v>53.684000000000012</v>
      </c>
      <c r="AK22" s="27">
        <f t="shared" si="6"/>
        <v>28.501793329999998</v>
      </c>
      <c r="AL22" s="27">
        <f t="shared" si="6"/>
        <v>41.027189329999999</v>
      </c>
      <c r="AM22" s="27">
        <f t="shared" si="2"/>
        <v>168.84412833000002</v>
      </c>
      <c r="AN22" s="27">
        <f t="shared" si="2"/>
        <v>207.92056799</v>
      </c>
      <c r="AO22" s="12"/>
    </row>
    <row r="23" spans="1:41" s="13" customFormat="1" x14ac:dyDescent="0.3">
      <c r="A23" s="24" t="s">
        <v>39</v>
      </c>
      <c r="B23" s="25" t="s">
        <v>62</v>
      </c>
      <c r="C23" s="24" t="s">
        <v>49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12"/>
    </row>
    <row r="24" spans="1:41" s="13" customFormat="1" ht="37.5" x14ac:dyDescent="0.3">
      <c r="A24" s="24" t="s">
        <v>63</v>
      </c>
      <c r="B24" s="25" t="s">
        <v>64</v>
      </c>
      <c r="C24" s="24" t="s">
        <v>49</v>
      </c>
      <c r="D24" s="27">
        <v>0</v>
      </c>
      <c r="E24" s="27">
        <v>0</v>
      </c>
      <c r="F24" s="27">
        <v>0</v>
      </c>
      <c r="G24" s="27">
        <v>0</v>
      </c>
      <c r="H24" s="27">
        <f t="shared" ref="H24:AL24" si="7">SUM(H25,H31,H34,)</f>
        <v>4.7811030927835052</v>
      </c>
      <c r="I24" s="27">
        <f t="shared" si="7"/>
        <v>41.345273280068731</v>
      </c>
      <c r="J24" s="27">
        <f t="shared" si="7"/>
        <v>0</v>
      </c>
      <c r="K24" s="27">
        <f t="shared" si="7"/>
        <v>27.82602</v>
      </c>
      <c r="L24" s="27">
        <f t="shared" si="7"/>
        <v>0</v>
      </c>
      <c r="M24" s="27">
        <f t="shared" si="7"/>
        <v>27.82602</v>
      </c>
      <c r="N24" s="27">
        <f t="shared" si="7"/>
        <v>0</v>
      </c>
      <c r="O24" s="27">
        <f t="shared" si="7"/>
        <v>0</v>
      </c>
      <c r="P24" s="27">
        <f t="shared" si="7"/>
        <v>240.62949049000002</v>
      </c>
      <c r="Q24" s="27">
        <f t="shared" si="7"/>
        <v>0</v>
      </c>
      <c r="R24" s="27">
        <f t="shared" si="7"/>
        <v>240.62949049000002</v>
      </c>
      <c r="S24" s="27">
        <f t="shared" si="7"/>
        <v>0</v>
      </c>
      <c r="T24" s="27">
        <f t="shared" si="7"/>
        <v>0</v>
      </c>
      <c r="U24" s="27">
        <f t="shared" si="7"/>
        <v>0</v>
      </c>
      <c r="V24" s="27">
        <f t="shared" si="7"/>
        <v>0</v>
      </c>
      <c r="W24" s="27">
        <f t="shared" si="7"/>
        <v>3.7769793814432986</v>
      </c>
      <c r="X24" s="27">
        <f t="shared" si="7"/>
        <v>21.982019999999999</v>
      </c>
      <c r="Y24" s="27">
        <f t="shared" si="7"/>
        <v>34.180589701030932</v>
      </c>
      <c r="Z24" s="27">
        <f t="shared" si="7"/>
        <v>198.93103206000004</v>
      </c>
      <c r="AA24" s="27">
        <f t="shared" si="7"/>
        <v>6.5139999999999993</v>
      </c>
      <c r="AB24" s="27">
        <f t="shared" si="7"/>
        <v>44.290999999999997</v>
      </c>
      <c r="AC24" s="27">
        <f t="shared" si="7"/>
        <v>5.8440000000000003</v>
      </c>
      <c r="AD24" s="27">
        <f t="shared" si="7"/>
        <v>41.698458430000002</v>
      </c>
      <c r="AE24" s="27">
        <f t="shared" si="7"/>
        <v>6.5139999999999993</v>
      </c>
      <c r="AF24" s="27">
        <f t="shared" si="7"/>
        <v>44.290999999999997</v>
      </c>
      <c r="AG24" s="27">
        <f t="shared" si="7"/>
        <v>5.1560199999999998</v>
      </c>
      <c r="AH24" s="27">
        <f t="shared" si="7"/>
        <v>49.367000000000004</v>
      </c>
      <c r="AI24" s="27">
        <f t="shared" si="7"/>
        <v>5.1560000000000006</v>
      </c>
      <c r="AJ24" s="27">
        <f t="shared" si="7"/>
        <v>52.636516030000003</v>
      </c>
      <c r="AK24" s="27">
        <f t="shared" si="7"/>
        <v>5.1560000000000006</v>
      </c>
      <c r="AL24" s="27">
        <f t="shared" si="7"/>
        <v>52.636516030000003</v>
      </c>
      <c r="AM24" s="27">
        <f t="shared" ref="AM24:AM58" si="8">SUM(AC24,AE24,AG24,AI24,AK24,)</f>
        <v>27.82602</v>
      </c>
      <c r="AN24" s="27">
        <f t="shared" ref="AN24:AN58" si="9">SUM(AD24,AF24,AH24,AJ24,AL24,)</f>
        <v>240.62949048999999</v>
      </c>
      <c r="AO24" s="12"/>
    </row>
    <row r="25" spans="1:41" s="13" customFormat="1" ht="56.25" x14ac:dyDescent="0.3">
      <c r="A25" s="10" t="s">
        <v>65</v>
      </c>
      <c r="B25" s="11" t="s">
        <v>66</v>
      </c>
      <c r="C25" s="10" t="s">
        <v>49</v>
      </c>
      <c r="D25" s="27">
        <v>0</v>
      </c>
      <c r="E25" s="27">
        <v>0</v>
      </c>
      <c r="F25" s="27">
        <v>0</v>
      </c>
      <c r="G25" s="27">
        <v>0</v>
      </c>
      <c r="H25" s="27">
        <f t="shared" ref="H25:AL25" si="10">SUM(H26,H28,)</f>
        <v>4.7811030927835052</v>
      </c>
      <c r="I25" s="27">
        <f t="shared" si="10"/>
        <v>41.345273280068731</v>
      </c>
      <c r="J25" s="27">
        <f t="shared" si="10"/>
        <v>0</v>
      </c>
      <c r="K25" s="27">
        <f t="shared" si="10"/>
        <v>27.82602</v>
      </c>
      <c r="L25" s="27">
        <f t="shared" si="10"/>
        <v>0</v>
      </c>
      <c r="M25" s="27">
        <f t="shared" si="10"/>
        <v>27.82602</v>
      </c>
      <c r="N25" s="27">
        <f t="shared" si="10"/>
        <v>0</v>
      </c>
      <c r="O25" s="27">
        <f t="shared" si="10"/>
        <v>0</v>
      </c>
      <c r="P25" s="27">
        <f t="shared" si="10"/>
        <v>240.62949049000002</v>
      </c>
      <c r="Q25" s="27">
        <f t="shared" si="10"/>
        <v>0</v>
      </c>
      <c r="R25" s="27">
        <f t="shared" si="10"/>
        <v>240.62949049000002</v>
      </c>
      <c r="S25" s="27">
        <f t="shared" si="10"/>
        <v>0</v>
      </c>
      <c r="T25" s="27">
        <f t="shared" si="10"/>
        <v>0</v>
      </c>
      <c r="U25" s="27">
        <f t="shared" si="10"/>
        <v>0</v>
      </c>
      <c r="V25" s="27">
        <f t="shared" si="10"/>
        <v>0</v>
      </c>
      <c r="W25" s="27">
        <f t="shared" si="10"/>
        <v>3.7769793814432986</v>
      </c>
      <c r="X25" s="27">
        <f t="shared" si="10"/>
        <v>21.982019999999999</v>
      </c>
      <c r="Y25" s="27">
        <f t="shared" si="10"/>
        <v>34.180589701030932</v>
      </c>
      <c r="Z25" s="27">
        <f t="shared" si="10"/>
        <v>198.93103206000004</v>
      </c>
      <c r="AA25" s="27">
        <f t="shared" si="10"/>
        <v>6.5139999999999993</v>
      </c>
      <c r="AB25" s="27">
        <f t="shared" si="10"/>
        <v>44.290999999999997</v>
      </c>
      <c r="AC25" s="27">
        <f t="shared" si="10"/>
        <v>5.8440000000000003</v>
      </c>
      <c r="AD25" s="27">
        <f t="shared" si="10"/>
        <v>41.698458430000002</v>
      </c>
      <c r="AE25" s="27">
        <f t="shared" si="10"/>
        <v>6.5139999999999993</v>
      </c>
      <c r="AF25" s="27">
        <f t="shared" si="10"/>
        <v>44.290999999999997</v>
      </c>
      <c r="AG25" s="27">
        <f t="shared" si="10"/>
        <v>5.1560199999999998</v>
      </c>
      <c r="AH25" s="27">
        <f t="shared" si="10"/>
        <v>49.367000000000004</v>
      </c>
      <c r="AI25" s="27">
        <f t="shared" si="10"/>
        <v>5.1560000000000006</v>
      </c>
      <c r="AJ25" s="27">
        <f t="shared" si="10"/>
        <v>52.636516030000003</v>
      </c>
      <c r="AK25" s="27">
        <f t="shared" si="10"/>
        <v>5.1560000000000006</v>
      </c>
      <c r="AL25" s="27">
        <f t="shared" si="10"/>
        <v>52.636516030000003</v>
      </c>
      <c r="AM25" s="27">
        <f t="shared" si="8"/>
        <v>27.82602</v>
      </c>
      <c r="AN25" s="27">
        <f t="shared" si="9"/>
        <v>240.62949048999999</v>
      </c>
      <c r="AO25" s="12"/>
    </row>
    <row r="26" spans="1:41" s="13" customFormat="1" ht="75" x14ac:dyDescent="0.3">
      <c r="A26" s="10" t="s">
        <v>67</v>
      </c>
      <c r="B26" s="11" t="s">
        <v>68</v>
      </c>
      <c r="C26" s="10" t="s">
        <v>49</v>
      </c>
      <c r="D26" s="27">
        <v>0</v>
      </c>
      <c r="E26" s="27">
        <v>0</v>
      </c>
      <c r="F26" s="27">
        <v>0</v>
      </c>
      <c r="G26" s="27">
        <v>0</v>
      </c>
      <c r="H26" s="27">
        <f>H27</f>
        <v>2.6834467353951892</v>
      </c>
      <c r="I26" s="27">
        <f t="shared" ref="I26:AN26" si="11">I27</f>
        <v>29.915027221649488</v>
      </c>
      <c r="J26" s="27">
        <f t="shared" si="11"/>
        <v>0</v>
      </c>
      <c r="K26" s="27">
        <f t="shared" si="11"/>
        <v>15.617660000000001</v>
      </c>
      <c r="L26" s="27">
        <f t="shared" si="11"/>
        <v>0</v>
      </c>
      <c r="M26" s="27">
        <f t="shared" si="11"/>
        <v>15.617660000000001</v>
      </c>
      <c r="N26" s="27">
        <f t="shared" si="11"/>
        <v>0</v>
      </c>
      <c r="O26" s="27">
        <f t="shared" si="11"/>
        <v>0</v>
      </c>
      <c r="P26" s="27">
        <f t="shared" si="11"/>
        <v>174.10545843000003</v>
      </c>
      <c r="Q26" s="27">
        <f t="shared" si="11"/>
        <v>0</v>
      </c>
      <c r="R26" s="27">
        <f t="shared" si="11"/>
        <v>174.10545843000003</v>
      </c>
      <c r="S26" s="27">
        <f t="shared" si="11"/>
        <v>0</v>
      </c>
      <c r="T26" s="27">
        <f t="shared" si="11"/>
        <v>0</v>
      </c>
      <c r="U26" s="27">
        <f t="shared" si="11"/>
        <v>0</v>
      </c>
      <c r="V26" s="27">
        <f t="shared" si="11"/>
        <v>0</v>
      </c>
      <c r="W26" s="27">
        <f t="shared" si="11"/>
        <v>1.6793230240549826</v>
      </c>
      <c r="X26" s="27">
        <f t="shared" si="11"/>
        <v>9.7736599999999996</v>
      </c>
      <c r="Y26" s="27">
        <f t="shared" si="11"/>
        <v>23.659106529209627</v>
      </c>
      <c r="Z26" s="27">
        <f t="shared" si="11"/>
        <v>137.69600000000003</v>
      </c>
      <c r="AA26" s="27">
        <f t="shared" si="11"/>
        <v>2.4</v>
      </c>
      <c r="AB26" s="27">
        <f t="shared" si="11"/>
        <v>30.494</v>
      </c>
      <c r="AC26" s="27">
        <f t="shared" si="11"/>
        <v>5.8440000000000003</v>
      </c>
      <c r="AD26" s="27">
        <f t="shared" si="11"/>
        <v>36.409458430000001</v>
      </c>
      <c r="AE26" s="27">
        <f t="shared" si="11"/>
        <v>2.4</v>
      </c>
      <c r="AF26" s="27">
        <f t="shared" si="11"/>
        <v>30.494</v>
      </c>
      <c r="AG26" s="27">
        <f t="shared" si="11"/>
        <v>2.4576600000000002</v>
      </c>
      <c r="AH26" s="27">
        <f t="shared" si="11"/>
        <v>39.21</v>
      </c>
      <c r="AI26" s="27">
        <f t="shared" si="11"/>
        <v>2.4580000000000002</v>
      </c>
      <c r="AJ26" s="27">
        <f t="shared" si="11"/>
        <v>33.996000000000002</v>
      </c>
      <c r="AK26" s="27">
        <f t="shared" si="11"/>
        <v>2.4580000000000002</v>
      </c>
      <c r="AL26" s="27">
        <f t="shared" si="11"/>
        <v>33.996000000000002</v>
      </c>
      <c r="AM26" s="27">
        <f t="shared" si="11"/>
        <v>15.617660000000001</v>
      </c>
      <c r="AN26" s="27">
        <f t="shared" si="11"/>
        <v>174.10545843000003</v>
      </c>
      <c r="AO26" s="12"/>
    </row>
    <row r="27" spans="1:41" s="65" customFormat="1" ht="75" x14ac:dyDescent="0.3">
      <c r="A27" s="58" t="s">
        <v>39</v>
      </c>
      <c r="B27" s="59" t="s">
        <v>68</v>
      </c>
      <c r="C27" s="58" t="s">
        <v>49</v>
      </c>
      <c r="D27" s="60">
        <v>0</v>
      </c>
      <c r="E27" s="61" t="s">
        <v>149</v>
      </c>
      <c r="F27" s="61" t="s">
        <v>152</v>
      </c>
      <c r="G27" s="61" t="s">
        <v>152</v>
      </c>
      <c r="H27" s="62">
        <f>SUM(AC27,AE27,AG27,AI27,AK27)/5.82</f>
        <v>2.6834467353951892</v>
      </c>
      <c r="I27" s="62">
        <f>SUM(AD27,AF27,AH27,AJ27,AL27)/5.82</f>
        <v>29.915027221649488</v>
      </c>
      <c r="J27" s="60">
        <v>0</v>
      </c>
      <c r="K27" s="60">
        <f>SUM(L27:O27)</f>
        <v>15.617660000000001</v>
      </c>
      <c r="L27" s="60">
        <v>0</v>
      </c>
      <c r="M27" s="62">
        <f>SUM(AC27,AE27,AG27,AI27,AK27,)</f>
        <v>15.617660000000001</v>
      </c>
      <c r="N27" s="60">
        <v>0</v>
      </c>
      <c r="O27" s="60">
        <v>0</v>
      </c>
      <c r="P27" s="60">
        <f>SUM(Q27:T27)</f>
        <v>174.10545843000003</v>
      </c>
      <c r="Q27" s="60">
        <v>0</v>
      </c>
      <c r="R27" s="60">
        <f>SUM(AD27,AF27,AH27,AJ27,AL27,)</f>
        <v>174.10545843000003</v>
      </c>
      <c r="S27" s="60">
        <v>0</v>
      </c>
      <c r="T27" s="60">
        <v>0</v>
      </c>
      <c r="U27" s="60">
        <v>0</v>
      </c>
      <c r="V27" s="60">
        <v>0</v>
      </c>
      <c r="W27" s="60">
        <f>X27/5.82</f>
        <v>1.6793230240549826</v>
      </c>
      <c r="X27" s="60">
        <f>SUM(AE27,AG27,AI27,AK27,)</f>
        <v>9.7736599999999996</v>
      </c>
      <c r="Y27" s="60">
        <f>Z27/5.82</f>
        <v>23.659106529209627</v>
      </c>
      <c r="Z27" s="60">
        <f>SUM(AF27,AH27,AJ27,AL27,)</f>
        <v>137.69600000000003</v>
      </c>
      <c r="AA27" s="60">
        <f>AE27</f>
        <v>2.4</v>
      </c>
      <c r="AB27" s="60">
        <f>AF27</f>
        <v>30.494</v>
      </c>
      <c r="AC27" s="60">
        <f>5.844</f>
        <v>5.8440000000000003</v>
      </c>
      <c r="AD27" s="60">
        <v>36.409458430000001</v>
      </c>
      <c r="AE27" s="60">
        <v>2.4</v>
      </c>
      <c r="AF27" s="60">
        <v>30.494</v>
      </c>
      <c r="AG27" s="63">
        <v>2.4576600000000002</v>
      </c>
      <c r="AH27" s="60">
        <v>39.21</v>
      </c>
      <c r="AI27" s="60">
        <v>2.4580000000000002</v>
      </c>
      <c r="AJ27" s="63">
        <v>33.996000000000002</v>
      </c>
      <c r="AK27" s="60">
        <v>2.4580000000000002</v>
      </c>
      <c r="AL27" s="63">
        <v>33.996000000000002</v>
      </c>
      <c r="AM27" s="60">
        <f t="shared" ref="AM27" si="12">SUM(AC27,AE27,AG27,AI27,AK27,)</f>
        <v>15.617660000000001</v>
      </c>
      <c r="AN27" s="60">
        <f t="shared" ref="AN27" si="13">SUM(AD27,AF27,AH27,AJ27,AL27,)</f>
        <v>174.10545843000003</v>
      </c>
      <c r="AO27" s="64"/>
    </row>
    <row r="28" spans="1:41" s="13" customFormat="1" ht="75" x14ac:dyDescent="0.3">
      <c r="A28" s="10" t="s">
        <v>69</v>
      </c>
      <c r="B28" s="11" t="s">
        <v>70</v>
      </c>
      <c r="C28" s="10" t="s">
        <v>49</v>
      </c>
      <c r="D28" s="27">
        <v>0</v>
      </c>
      <c r="E28" s="27">
        <v>0</v>
      </c>
      <c r="F28" s="27">
        <v>0</v>
      </c>
      <c r="G28" s="27">
        <v>0</v>
      </c>
      <c r="H28" s="27">
        <f>H29</f>
        <v>2.097656357388316</v>
      </c>
      <c r="I28" s="27">
        <f t="shared" ref="I28:AN28" si="14">I29</f>
        <v>11.430246058419243</v>
      </c>
      <c r="J28" s="27">
        <f t="shared" si="14"/>
        <v>0</v>
      </c>
      <c r="K28" s="27">
        <f t="shared" si="14"/>
        <v>12.208360000000001</v>
      </c>
      <c r="L28" s="27">
        <f t="shared" si="14"/>
        <v>0</v>
      </c>
      <c r="M28" s="27">
        <f t="shared" si="14"/>
        <v>12.208360000000001</v>
      </c>
      <c r="N28" s="27">
        <f t="shared" si="14"/>
        <v>0</v>
      </c>
      <c r="O28" s="27">
        <f t="shared" si="14"/>
        <v>0</v>
      </c>
      <c r="P28" s="27">
        <f t="shared" si="14"/>
        <v>66.524032059999996</v>
      </c>
      <c r="Q28" s="27">
        <f t="shared" si="14"/>
        <v>0</v>
      </c>
      <c r="R28" s="27">
        <f t="shared" si="14"/>
        <v>66.524032059999996</v>
      </c>
      <c r="S28" s="27">
        <f t="shared" si="14"/>
        <v>0</v>
      </c>
      <c r="T28" s="27">
        <f t="shared" si="14"/>
        <v>0</v>
      </c>
      <c r="U28" s="27">
        <f t="shared" si="14"/>
        <v>0</v>
      </c>
      <c r="V28" s="27">
        <f t="shared" si="14"/>
        <v>0</v>
      </c>
      <c r="W28" s="27">
        <f t="shared" si="14"/>
        <v>2.097656357388316</v>
      </c>
      <c r="X28" s="27">
        <f t="shared" si="14"/>
        <v>12.208360000000001</v>
      </c>
      <c r="Y28" s="27">
        <f t="shared" si="14"/>
        <v>10.521483171821306</v>
      </c>
      <c r="Z28" s="27">
        <f t="shared" si="14"/>
        <v>61.235032060000002</v>
      </c>
      <c r="AA28" s="27">
        <f t="shared" si="14"/>
        <v>4.1139999999999999</v>
      </c>
      <c r="AB28" s="27">
        <f t="shared" si="14"/>
        <v>13.797000000000001</v>
      </c>
      <c r="AC28" s="27">
        <f t="shared" si="14"/>
        <v>0</v>
      </c>
      <c r="AD28" s="27">
        <f t="shared" si="14"/>
        <v>5.2889999999999997</v>
      </c>
      <c r="AE28" s="27">
        <f t="shared" si="14"/>
        <v>4.1139999999999999</v>
      </c>
      <c r="AF28" s="27">
        <f t="shared" si="14"/>
        <v>13.797000000000001</v>
      </c>
      <c r="AG28" s="27">
        <f t="shared" si="14"/>
        <v>2.6983600000000001</v>
      </c>
      <c r="AH28" s="27">
        <f t="shared" si="14"/>
        <v>10.157</v>
      </c>
      <c r="AI28" s="27">
        <f t="shared" si="14"/>
        <v>2.698</v>
      </c>
      <c r="AJ28" s="27">
        <f t="shared" si="14"/>
        <v>18.640516030000001</v>
      </c>
      <c r="AK28" s="27">
        <f t="shared" si="14"/>
        <v>2.698</v>
      </c>
      <c r="AL28" s="27">
        <f t="shared" si="14"/>
        <v>18.640516030000001</v>
      </c>
      <c r="AM28" s="27">
        <f t="shared" si="14"/>
        <v>12.208360000000001</v>
      </c>
      <c r="AN28" s="27">
        <f t="shared" si="14"/>
        <v>66.524032059999996</v>
      </c>
      <c r="AO28" s="12"/>
    </row>
    <row r="29" spans="1:41" s="65" customFormat="1" ht="75" x14ac:dyDescent="0.3">
      <c r="A29" s="58" t="s">
        <v>39</v>
      </c>
      <c r="B29" s="59" t="s">
        <v>70</v>
      </c>
      <c r="C29" s="58" t="s">
        <v>49</v>
      </c>
      <c r="D29" s="60">
        <v>0</v>
      </c>
      <c r="E29" s="61" t="s">
        <v>149</v>
      </c>
      <c r="F29" s="61" t="s">
        <v>152</v>
      </c>
      <c r="G29" s="61" t="s">
        <v>152</v>
      </c>
      <c r="H29" s="62">
        <f>SUM(AC29,AE29,AG29,AI29,AK29)/5.82</f>
        <v>2.097656357388316</v>
      </c>
      <c r="I29" s="62">
        <f>SUM(AD29,AF29,AH29,AJ29,AL29)/5.82</f>
        <v>11.430246058419243</v>
      </c>
      <c r="J29" s="60">
        <v>0</v>
      </c>
      <c r="K29" s="60">
        <f>SUM(L29:O29)</f>
        <v>12.208360000000001</v>
      </c>
      <c r="L29" s="60">
        <v>0</v>
      </c>
      <c r="M29" s="62">
        <f>SUM(AC29,AE29,AG29,AI29,AK29,)</f>
        <v>12.208360000000001</v>
      </c>
      <c r="N29" s="60">
        <v>0</v>
      </c>
      <c r="O29" s="60">
        <v>0</v>
      </c>
      <c r="P29" s="60">
        <f>SUM(Q29:T29)</f>
        <v>66.524032059999996</v>
      </c>
      <c r="Q29" s="60">
        <v>0</v>
      </c>
      <c r="R29" s="60">
        <f>SUM(AD29,AF29,AH29,AJ29,AL29,)</f>
        <v>66.524032059999996</v>
      </c>
      <c r="S29" s="60">
        <v>0</v>
      </c>
      <c r="T29" s="60">
        <v>0</v>
      </c>
      <c r="U29" s="60">
        <v>0</v>
      </c>
      <c r="V29" s="60">
        <v>0</v>
      </c>
      <c r="W29" s="60">
        <f>X29/5.82</f>
        <v>2.097656357388316</v>
      </c>
      <c r="X29" s="60">
        <f>SUM(AE29,AG29,AI29,AK29,)</f>
        <v>12.208360000000001</v>
      </c>
      <c r="Y29" s="60">
        <f>Z29/5.82</f>
        <v>10.521483171821306</v>
      </c>
      <c r="Z29" s="60">
        <f>SUM(AF29,AH29,AJ29,AL29,)</f>
        <v>61.235032060000002</v>
      </c>
      <c r="AA29" s="60">
        <f>AE29</f>
        <v>4.1139999999999999</v>
      </c>
      <c r="AB29" s="60">
        <f>AF29</f>
        <v>13.797000000000001</v>
      </c>
      <c r="AC29" s="60">
        <v>0</v>
      </c>
      <c r="AD29" s="60">
        <v>5.2889999999999997</v>
      </c>
      <c r="AE29" s="60">
        <v>4.1139999999999999</v>
      </c>
      <c r="AF29" s="60">
        <v>13.797000000000001</v>
      </c>
      <c r="AG29" s="63">
        <v>2.6983600000000001</v>
      </c>
      <c r="AH29" s="60">
        <v>10.157</v>
      </c>
      <c r="AI29" s="60">
        <v>2.698</v>
      </c>
      <c r="AJ29" s="63">
        <f>15.23941603+3.4011</f>
        <v>18.640516030000001</v>
      </c>
      <c r="AK29" s="60">
        <v>2.698</v>
      </c>
      <c r="AL29" s="63">
        <f>15.23941603+3.4011</f>
        <v>18.640516030000001</v>
      </c>
      <c r="AM29" s="60">
        <f t="shared" si="8"/>
        <v>12.208360000000001</v>
      </c>
      <c r="AN29" s="60">
        <f t="shared" si="9"/>
        <v>66.524032059999996</v>
      </c>
      <c r="AO29" s="64"/>
    </row>
    <row r="30" spans="1:41" s="13" customFormat="1" ht="56.25" x14ac:dyDescent="0.3">
      <c r="A30" s="10" t="s">
        <v>71</v>
      </c>
      <c r="B30" s="11" t="s">
        <v>72</v>
      </c>
      <c r="C30" s="10" t="s">
        <v>49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f t="shared" si="8"/>
        <v>0</v>
      </c>
      <c r="AN30" s="27">
        <f t="shared" si="9"/>
        <v>0</v>
      </c>
      <c r="AO30" s="12"/>
    </row>
    <row r="31" spans="1:41" s="13" customFormat="1" ht="37.5" x14ac:dyDescent="0.3">
      <c r="A31" s="10" t="s">
        <v>73</v>
      </c>
      <c r="B31" s="11" t="s">
        <v>74</v>
      </c>
      <c r="C31" s="10" t="s">
        <v>49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f t="shared" si="8"/>
        <v>0</v>
      </c>
      <c r="AN31" s="27">
        <f t="shared" si="9"/>
        <v>0</v>
      </c>
      <c r="AO31" s="12"/>
    </row>
    <row r="32" spans="1:41" s="13" customFormat="1" ht="75" x14ac:dyDescent="0.3">
      <c r="A32" s="10" t="s">
        <v>75</v>
      </c>
      <c r="B32" s="11" t="s">
        <v>76</v>
      </c>
      <c r="C32" s="10" t="s">
        <v>49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f t="shared" si="8"/>
        <v>0</v>
      </c>
      <c r="AN32" s="27">
        <f t="shared" si="9"/>
        <v>0</v>
      </c>
      <c r="AO32" s="12"/>
    </row>
    <row r="33" spans="1:41" s="13" customFormat="1" ht="56.25" x14ac:dyDescent="0.3">
      <c r="A33" s="10" t="s">
        <v>77</v>
      </c>
      <c r="B33" s="11" t="s">
        <v>78</v>
      </c>
      <c r="C33" s="10" t="s">
        <v>49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f t="shared" si="8"/>
        <v>0</v>
      </c>
      <c r="AN33" s="27">
        <f t="shared" si="9"/>
        <v>0</v>
      </c>
      <c r="AO33" s="12"/>
    </row>
    <row r="34" spans="1:41" s="13" customFormat="1" ht="56.25" x14ac:dyDescent="0.3">
      <c r="A34" s="10" t="s">
        <v>79</v>
      </c>
      <c r="B34" s="11" t="s">
        <v>80</v>
      </c>
      <c r="C34" s="10" t="s">
        <v>49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f t="shared" si="8"/>
        <v>0</v>
      </c>
      <c r="AN34" s="27">
        <f t="shared" si="9"/>
        <v>0</v>
      </c>
      <c r="AO34" s="12"/>
    </row>
    <row r="35" spans="1:41" s="13" customFormat="1" ht="37.5" x14ac:dyDescent="0.3">
      <c r="A35" s="10" t="s">
        <v>81</v>
      </c>
      <c r="B35" s="11" t="s">
        <v>82</v>
      </c>
      <c r="C35" s="10" t="s">
        <v>49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f t="shared" si="8"/>
        <v>0</v>
      </c>
      <c r="AN35" s="27">
        <f t="shared" si="9"/>
        <v>0</v>
      </c>
      <c r="AO35" s="12"/>
    </row>
    <row r="36" spans="1:41" s="13" customFormat="1" ht="112.5" x14ac:dyDescent="0.3">
      <c r="A36" s="10" t="s">
        <v>39</v>
      </c>
      <c r="B36" s="11" t="s">
        <v>83</v>
      </c>
      <c r="C36" s="10" t="s">
        <v>49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f t="shared" si="8"/>
        <v>0</v>
      </c>
      <c r="AN36" s="27">
        <f t="shared" si="9"/>
        <v>0</v>
      </c>
      <c r="AO36" s="12"/>
    </row>
    <row r="37" spans="1:41" s="13" customFormat="1" ht="93.75" x14ac:dyDescent="0.3">
      <c r="A37" s="10" t="s">
        <v>40</v>
      </c>
      <c r="B37" s="11" t="s">
        <v>84</v>
      </c>
      <c r="C37" s="10" t="s">
        <v>49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f t="shared" si="8"/>
        <v>0</v>
      </c>
      <c r="AN37" s="27">
        <f t="shared" si="9"/>
        <v>0</v>
      </c>
      <c r="AO37" s="12"/>
    </row>
    <row r="38" spans="1:41" s="13" customFormat="1" ht="112.5" x14ac:dyDescent="0.3">
      <c r="A38" s="10" t="s">
        <v>41</v>
      </c>
      <c r="B38" s="11" t="s">
        <v>85</v>
      </c>
      <c r="C38" s="10" t="s">
        <v>49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f t="shared" si="8"/>
        <v>0</v>
      </c>
      <c r="AN38" s="27">
        <f t="shared" si="9"/>
        <v>0</v>
      </c>
      <c r="AO38" s="12"/>
    </row>
    <row r="39" spans="1:41" s="13" customFormat="1" ht="37.5" x14ac:dyDescent="0.3">
      <c r="A39" s="10" t="s">
        <v>86</v>
      </c>
      <c r="B39" s="11" t="s">
        <v>82</v>
      </c>
      <c r="C39" s="10" t="s">
        <v>49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f t="shared" si="8"/>
        <v>0</v>
      </c>
      <c r="AN39" s="27">
        <f t="shared" si="9"/>
        <v>0</v>
      </c>
      <c r="AO39" s="12"/>
    </row>
    <row r="40" spans="1:41" s="13" customFormat="1" ht="112.5" x14ac:dyDescent="0.3">
      <c r="A40" s="10" t="s">
        <v>39</v>
      </c>
      <c r="B40" s="11" t="s">
        <v>83</v>
      </c>
      <c r="C40" s="10" t="s">
        <v>49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f t="shared" si="8"/>
        <v>0</v>
      </c>
      <c r="AN40" s="27">
        <f t="shared" si="9"/>
        <v>0</v>
      </c>
      <c r="AO40" s="12"/>
    </row>
    <row r="41" spans="1:41" s="13" customFormat="1" ht="93.75" x14ac:dyDescent="0.3">
      <c r="A41" s="10" t="s">
        <v>40</v>
      </c>
      <c r="B41" s="11" t="s">
        <v>84</v>
      </c>
      <c r="C41" s="10" t="s">
        <v>49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f t="shared" si="8"/>
        <v>0</v>
      </c>
      <c r="AN41" s="27">
        <f t="shared" si="9"/>
        <v>0</v>
      </c>
      <c r="AO41" s="12"/>
    </row>
    <row r="42" spans="1:41" s="13" customFormat="1" ht="112.5" x14ac:dyDescent="0.3">
      <c r="A42" s="10" t="s">
        <v>41</v>
      </c>
      <c r="B42" s="11" t="s">
        <v>87</v>
      </c>
      <c r="C42" s="10" t="s">
        <v>49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f t="shared" si="8"/>
        <v>0</v>
      </c>
      <c r="AN42" s="27">
        <f t="shared" si="9"/>
        <v>0</v>
      </c>
      <c r="AO42" s="12"/>
    </row>
    <row r="43" spans="1:41" s="13" customFormat="1" ht="93.75" x14ac:dyDescent="0.3">
      <c r="A43" s="10" t="s">
        <v>88</v>
      </c>
      <c r="B43" s="11" t="s">
        <v>89</v>
      </c>
      <c r="C43" s="10" t="s">
        <v>49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f t="shared" si="8"/>
        <v>0</v>
      </c>
      <c r="AN43" s="27">
        <f t="shared" si="9"/>
        <v>0</v>
      </c>
      <c r="AO43" s="12"/>
    </row>
    <row r="44" spans="1:41" s="13" customFormat="1" ht="75" x14ac:dyDescent="0.3">
      <c r="A44" s="10" t="s">
        <v>90</v>
      </c>
      <c r="B44" s="11" t="s">
        <v>91</v>
      </c>
      <c r="C44" s="10" t="s">
        <v>49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f t="shared" si="8"/>
        <v>0</v>
      </c>
      <c r="AN44" s="27">
        <f t="shared" si="9"/>
        <v>0</v>
      </c>
      <c r="AO44" s="12"/>
    </row>
    <row r="45" spans="1:41" s="13" customFormat="1" ht="93.75" x14ac:dyDescent="0.3">
      <c r="A45" s="10" t="s">
        <v>92</v>
      </c>
      <c r="B45" s="11" t="s">
        <v>93</v>
      </c>
      <c r="C45" s="10" t="s">
        <v>49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f t="shared" si="8"/>
        <v>0</v>
      </c>
      <c r="AN45" s="27">
        <f t="shared" si="9"/>
        <v>0</v>
      </c>
      <c r="AO45" s="12"/>
    </row>
    <row r="46" spans="1:41" s="13" customFormat="1" ht="37.5" x14ac:dyDescent="0.3">
      <c r="A46" s="10" t="s">
        <v>94</v>
      </c>
      <c r="B46" s="11" t="s">
        <v>95</v>
      </c>
      <c r="C46" s="10" t="s">
        <v>49</v>
      </c>
      <c r="D46" s="27">
        <v>0</v>
      </c>
      <c r="E46" s="27">
        <v>0</v>
      </c>
      <c r="F46" s="27">
        <v>0</v>
      </c>
      <c r="G46" s="27">
        <v>0</v>
      </c>
      <c r="H46" s="27">
        <f t="shared" ref="H46:AL46" si="15">SUM(H47,H82,H152,H223,)</f>
        <v>79.002796266584724</v>
      </c>
      <c r="I46" s="27">
        <f t="shared" si="15"/>
        <v>57.899578034022881</v>
      </c>
      <c r="J46" s="27">
        <f t="shared" si="15"/>
        <v>0</v>
      </c>
      <c r="K46" s="27">
        <f t="shared" si="15"/>
        <v>223.14084544026667</v>
      </c>
      <c r="L46" s="27">
        <f t="shared" si="15"/>
        <v>1.8919999999999999</v>
      </c>
      <c r="M46" s="27">
        <f t="shared" si="15"/>
        <v>221.24884544026668</v>
      </c>
      <c r="N46" s="27">
        <f t="shared" si="15"/>
        <v>0</v>
      </c>
      <c r="O46" s="27">
        <f t="shared" si="15"/>
        <v>0</v>
      </c>
      <c r="P46" s="27">
        <f t="shared" si="15"/>
        <v>169.51013885999998</v>
      </c>
      <c r="Q46" s="27">
        <f t="shared" si="15"/>
        <v>0</v>
      </c>
      <c r="R46" s="27">
        <f t="shared" si="15"/>
        <v>169.51013885999998</v>
      </c>
      <c r="S46" s="27">
        <f t="shared" si="15"/>
        <v>0</v>
      </c>
      <c r="T46" s="27">
        <f t="shared" si="15"/>
        <v>0</v>
      </c>
      <c r="U46" s="27">
        <f t="shared" si="15"/>
        <v>0</v>
      </c>
      <c r="V46" s="27">
        <f t="shared" si="15"/>
        <v>0</v>
      </c>
      <c r="W46" s="27">
        <f t="shared" si="15"/>
        <v>102.52437898934554</v>
      </c>
      <c r="X46" s="27">
        <f t="shared" si="15"/>
        <v>606.24255591666656</v>
      </c>
      <c r="Y46" s="27">
        <f t="shared" si="15"/>
        <v>45.764983691609196</v>
      </c>
      <c r="Z46" s="27">
        <f t="shared" si="15"/>
        <v>267.59413885999999</v>
      </c>
      <c r="AA46" s="27">
        <f t="shared" si="15"/>
        <v>232.56600000000003</v>
      </c>
      <c r="AB46" s="27">
        <f t="shared" si="15"/>
        <v>197.148</v>
      </c>
      <c r="AC46" s="27">
        <f t="shared" si="15"/>
        <v>66.334000000000003</v>
      </c>
      <c r="AD46" s="27">
        <f t="shared" si="15"/>
        <v>70.670999999999992</v>
      </c>
      <c r="AE46" s="27">
        <f t="shared" si="15"/>
        <v>49.583999999999996</v>
      </c>
      <c r="AF46" s="27">
        <f t="shared" si="15"/>
        <v>49.664000000000001</v>
      </c>
      <c r="AG46" s="27">
        <f t="shared" si="15"/>
        <v>87.054520699999983</v>
      </c>
      <c r="AH46" s="27">
        <f t="shared" si="15"/>
        <v>93.955180670000004</v>
      </c>
      <c r="AI46" s="27">
        <f t="shared" si="15"/>
        <v>148.744665</v>
      </c>
      <c r="AJ46" s="27">
        <f t="shared" si="15"/>
        <v>76.740000000000009</v>
      </c>
      <c r="AK46" s="27">
        <f t="shared" si="15"/>
        <v>157.47999999999999</v>
      </c>
      <c r="AL46" s="27">
        <f t="shared" si="15"/>
        <v>174.17499999999998</v>
      </c>
      <c r="AM46" s="27">
        <f t="shared" si="8"/>
        <v>509.19718569999998</v>
      </c>
      <c r="AN46" s="27">
        <f t="shared" si="9"/>
        <v>465.20518067</v>
      </c>
      <c r="AO46" s="12"/>
    </row>
    <row r="47" spans="1:41" s="13" customFormat="1" ht="75" x14ac:dyDescent="0.3">
      <c r="A47" s="10" t="s">
        <v>96</v>
      </c>
      <c r="B47" s="11" t="s">
        <v>97</v>
      </c>
      <c r="C47" s="10" t="s">
        <v>49</v>
      </c>
      <c r="D47" s="27">
        <v>0</v>
      </c>
      <c r="E47" s="27">
        <v>0</v>
      </c>
      <c r="F47" s="27">
        <v>0</v>
      </c>
      <c r="G47" s="27">
        <v>0</v>
      </c>
      <c r="H47" s="27">
        <f t="shared" ref="H47:AL47" si="16">SUM(H48,H75,)</f>
        <v>0.58402061855670095</v>
      </c>
      <c r="I47" s="27">
        <f t="shared" si="16"/>
        <v>0.73041237113402069</v>
      </c>
      <c r="J47" s="27">
        <f t="shared" si="16"/>
        <v>0</v>
      </c>
      <c r="K47" s="27">
        <f t="shared" si="16"/>
        <v>18.022289523600001</v>
      </c>
      <c r="L47" s="27">
        <f t="shared" si="16"/>
        <v>0</v>
      </c>
      <c r="M47" s="27">
        <f t="shared" si="16"/>
        <v>18.022289523600001</v>
      </c>
      <c r="N47" s="27">
        <f t="shared" si="16"/>
        <v>0</v>
      </c>
      <c r="O47" s="27">
        <f t="shared" si="16"/>
        <v>0</v>
      </c>
      <c r="P47" s="27">
        <f t="shared" si="16"/>
        <v>4.2510000000000003</v>
      </c>
      <c r="Q47" s="27">
        <f t="shared" si="16"/>
        <v>0</v>
      </c>
      <c r="R47" s="27">
        <f t="shared" si="16"/>
        <v>4.2510000000000003</v>
      </c>
      <c r="S47" s="27">
        <f t="shared" si="16"/>
        <v>0</v>
      </c>
      <c r="T47" s="27">
        <f t="shared" si="16"/>
        <v>0</v>
      </c>
      <c r="U47" s="27">
        <f t="shared" si="16"/>
        <v>0</v>
      </c>
      <c r="V47" s="27">
        <f t="shared" si="16"/>
        <v>0</v>
      </c>
      <c r="W47" s="27">
        <f t="shared" si="16"/>
        <v>0.58402061855670095</v>
      </c>
      <c r="X47" s="27">
        <f t="shared" si="16"/>
        <v>3.399</v>
      </c>
      <c r="Y47" s="27">
        <f t="shared" si="16"/>
        <v>0.56254295532646048</v>
      </c>
      <c r="Z47" s="27">
        <f t="shared" si="16"/>
        <v>3.274</v>
      </c>
      <c r="AA47" s="27">
        <f t="shared" si="16"/>
        <v>9.222999999999999</v>
      </c>
      <c r="AB47" s="27">
        <f t="shared" si="16"/>
        <v>8.5060000000000002</v>
      </c>
      <c r="AC47" s="27">
        <f>SUM(AC48,AC75,)</f>
        <v>1.091</v>
      </c>
      <c r="AD47" s="27">
        <f t="shared" si="16"/>
        <v>0.97699999999999998</v>
      </c>
      <c r="AE47" s="27">
        <f t="shared" si="16"/>
        <v>3.399</v>
      </c>
      <c r="AF47" s="27">
        <f t="shared" si="16"/>
        <v>3.274</v>
      </c>
      <c r="AG47" s="27">
        <f>SUM(AG48,AG75,)</f>
        <v>16.094204210000001</v>
      </c>
      <c r="AH47" s="27">
        <f t="shared" si="16"/>
        <v>12.9232291</v>
      </c>
      <c r="AI47" s="27">
        <f t="shared" si="16"/>
        <v>0</v>
      </c>
      <c r="AJ47" s="27">
        <f t="shared" si="16"/>
        <v>25.036000000000001</v>
      </c>
      <c r="AK47" s="27">
        <f t="shared" si="16"/>
        <v>0</v>
      </c>
      <c r="AL47" s="27">
        <f t="shared" si="16"/>
        <v>0</v>
      </c>
      <c r="AM47" s="27">
        <f>SUM(AC47,AE47,AG47,AI47,AK47,)</f>
        <v>20.584204210000003</v>
      </c>
      <c r="AN47" s="27">
        <f t="shared" si="9"/>
        <v>42.210229100000006</v>
      </c>
      <c r="AO47" s="12"/>
    </row>
    <row r="48" spans="1:41" s="13" customFormat="1" ht="37.5" x14ac:dyDescent="0.3">
      <c r="A48" s="10" t="s">
        <v>98</v>
      </c>
      <c r="B48" s="11" t="s">
        <v>99</v>
      </c>
      <c r="C48" s="10" t="s">
        <v>49</v>
      </c>
      <c r="D48" s="27">
        <v>0</v>
      </c>
      <c r="E48" s="27">
        <v>0</v>
      </c>
      <c r="F48" s="27">
        <v>0</v>
      </c>
      <c r="G48" s="27">
        <v>0</v>
      </c>
      <c r="H48" s="27">
        <f>SUM(H49:H61)</f>
        <v>0.52233676975945009</v>
      </c>
      <c r="I48" s="27">
        <f>SUM(I49:I61)</f>
        <v>0.62164948453608249</v>
      </c>
      <c r="J48" s="27">
        <f>SUM(J49:J58)</f>
        <v>0</v>
      </c>
      <c r="K48" s="27">
        <f>SUM(K49:K61)</f>
        <v>17.6632895236</v>
      </c>
      <c r="L48" s="27">
        <f>SUM(L49:L58)</f>
        <v>0</v>
      </c>
      <c r="M48" s="27">
        <f>SUM(M49:M61)</f>
        <v>17.6632895236</v>
      </c>
      <c r="N48" s="27">
        <f>SUM(N49:N58)</f>
        <v>0</v>
      </c>
      <c r="O48" s="27">
        <f>SUM(O49:O58)</f>
        <v>0</v>
      </c>
      <c r="P48" s="27">
        <f>SUM(P49:P61)</f>
        <v>3.6180000000000003</v>
      </c>
      <c r="Q48" s="27">
        <f>SUM(Q49:Q58)</f>
        <v>0</v>
      </c>
      <c r="R48" s="27">
        <f>SUM(R49:R61)</f>
        <v>3.6180000000000003</v>
      </c>
      <c r="S48" s="27">
        <f>SUM(S49:S58)</f>
        <v>0</v>
      </c>
      <c r="T48" s="27">
        <f>SUM(T49:T58)</f>
        <v>0</v>
      </c>
      <c r="U48" s="27">
        <f>SUM(U49:U58)</f>
        <v>0</v>
      </c>
      <c r="V48" s="27">
        <f>SUM(V49:V58)</f>
        <v>0</v>
      </c>
      <c r="W48" s="27">
        <f t="shared" ref="W48:AB48" si="17">SUM(W49:W61)</f>
        <v>0.52233676975945009</v>
      </c>
      <c r="X48" s="27">
        <f t="shared" si="17"/>
        <v>3.04</v>
      </c>
      <c r="Y48" s="27">
        <f t="shared" si="17"/>
        <v>0.51460481099656352</v>
      </c>
      <c r="Z48" s="27">
        <f t="shared" si="17"/>
        <v>2.9950000000000001</v>
      </c>
      <c r="AA48" s="27">
        <f t="shared" si="17"/>
        <v>7.5609999999999999</v>
      </c>
      <c r="AB48" s="27">
        <f t="shared" si="17"/>
        <v>7.2700000000000005</v>
      </c>
      <c r="AC48" s="27">
        <f>SUM(AC49:AC68)</f>
        <v>0.69699999999999995</v>
      </c>
      <c r="AD48" s="27">
        <f t="shared" ref="AD48:AL48" si="18">SUM(AD49:AD68)</f>
        <v>0.623</v>
      </c>
      <c r="AE48" s="27">
        <f t="shared" si="18"/>
        <v>3.04</v>
      </c>
      <c r="AF48" s="27">
        <f t="shared" si="18"/>
        <v>2.9950000000000001</v>
      </c>
      <c r="AG48" s="27">
        <f>SUM(AG49:AG69)</f>
        <v>10.08220421</v>
      </c>
      <c r="AH48" s="27">
        <f>SUM(AH49:AH69)</f>
        <v>8.6676221800000004</v>
      </c>
      <c r="AI48" s="27">
        <f t="shared" si="18"/>
        <v>0</v>
      </c>
      <c r="AJ48" s="27">
        <f>SUM(AJ49:AJ74)</f>
        <v>25.036000000000001</v>
      </c>
      <c r="AK48" s="27">
        <f t="shared" si="18"/>
        <v>0</v>
      </c>
      <c r="AL48" s="27">
        <f t="shared" si="18"/>
        <v>0</v>
      </c>
      <c r="AM48" s="27">
        <f>SUM(AC48,AE48,AG48,AI48,AK48,)</f>
        <v>13.819204210000001</v>
      </c>
      <c r="AN48" s="27">
        <f>SUM(AD48,AF48,AH48,AJ48,AL48,)</f>
        <v>37.321622180000006</v>
      </c>
      <c r="AO48" s="12"/>
    </row>
    <row r="49" spans="1:41" s="13" customFormat="1" ht="75" x14ac:dyDescent="0.3">
      <c r="A49" s="10" t="s">
        <v>39</v>
      </c>
      <c r="B49" s="14" t="str">
        <f>[1]Лист1!B57</f>
        <v xml:space="preserve">Реконструкция ТП-5601/100кВА в н.п. Абдуллино  Караидельского района РБ (замена КТП на КТПН без замены силового трансформатора) </v>
      </c>
      <c r="C49" s="15" t="str">
        <f>[1]Лист1!C57</f>
        <v>L_ГИП_1</v>
      </c>
      <c r="D49" s="29" t="s">
        <v>156</v>
      </c>
      <c r="E49" s="31" t="s">
        <v>142</v>
      </c>
      <c r="F49" s="31" t="s">
        <v>142</v>
      </c>
      <c r="G49" s="31" t="s">
        <v>142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f t="shared" ref="Y49:Y55" si="19">Z49/4.5</f>
        <v>0</v>
      </c>
      <c r="Z49" s="30">
        <v>0</v>
      </c>
      <c r="AA49" s="30">
        <v>0.56599999999999995</v>
      </c>
      <c r="AB49" s="30">
        <v>0.43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27">
        <f t="shared" si="8"/>
        <v>0</v>
      </c>
      <c r="AN49" s="27">
        <f t="shared" si="9"/>
        <v>0</v>
      </c>
      <c r="AO49" s="36"/>
    </row>
    <row r="50" spans="1:41" s="13" customFormat="1" ht="75" x14ac:dyDescent="0.3">
      <c r="A50" s="10">
        <f t="shared" ref="A50:A61" si="20">A49+1</f>
        <v>2</v>
      </c>
      <c r="B50" s="14" t="str">
        <f>[1]Лист1!B58</f>
        <v xml:space="preserve">Реконструкция ТП-5019/400/320кВА в г. Мелеуз Мелеузовского района РБ (замена двух трансформаторов ТМ на ТМГ без изменения мощности) </v>
      </c>
      <c r="C50" s="15" t="str">
        <f>[1]Лист1!C58</f>
        <v>L_ГИП_2</v>
      </c>
      <c r="D50" s="29" t="s">
        <v>156</v>
      </c>
      <c r="E50" s="31" t="s">
        <v>142</v>
      </c>
      <c r="F50" s="31" t="s">
        <v>142</v>
      </c>
      <c r="G50" s="31" t="s">
        <v>142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f t="shared" si="19"/>
        <v>0</v>
      </c>
      <c r="Z50" s="30">
        <v>0</v>
      </c>
      <c r="AA50" s="30">
        <v>0.53800000000000003</v>
      </c>
      <c r="AB50" s="30">
        <v>0.61899999999999999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27">
        <f t="shared" si="8"/>
        <v>0</v>
      </c>
      <c r="AN50" s="27">
        <f t="shared" si="9"/>
        <v>0</v>
      </c>
      <c r="AO50" s="36"/>
    </row>
    <row r="51" spans="1:41" s="13" customFormat="1" ht="75" x14ac:dyDescent="0.3">
      <c r="A51" s="10">
        <f t="shared" si="20"/>
        <v>3</v>
      </c>
      <c r="B51" s="14" t="str">
        <f>[1]Лист1!B59</f>
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</c>
      <c r="C51" s="15" t="str">
        <f>[1]Лист1!C59</f>
        <v>L_ГИП_3</v>
      </c>
      <c r="D51" s="29" t="s">
        <v>156</v>
      </c>
      <c r="E51" s="31" t="s">
        <v>142</v>
      </c>
      <c r="F51" s="31" t="s">
        <v>142</v>
      </c>
      <c r="G51" s="31" t="s">
        <v>142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f t="shared" si="19"/>
        <v>0</v>
      </c>
      <c r="Z51" s="30">
        <v>0</v>
      </c>
      <c r="AA51" s="30">
        <v>0.67400000000000004</v>
      </c>
      <c r="AB51" s="30">
        <v>0.70399999999999996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27">
        <f t="shared" si="8"/>
        <v>0</v>
      </c>
      <c r="AN51" s="27">
        <f t="shared" si="9"/>
        <v>0</v>
      </c>
      <c r="AO51" s="36"/>
    </row>
    <row r="52" spans="1:41" s="13" customFormat="1" ht="75" x14ac:dyDescent="0.3">
      <c r="A52" s="10">
        <f t="shared" si="20"/>
        <v>4</v>
      </c>
      <c r="B52" s="14" t="str">
        <f>[1]Лист1!B60</f>
        <v xml:space="preserve">Реконструкция ТП-5088/250кВА в г. Мелеуз Мелеузовского района РБ (замена трансформатора ТМ на ТМГ без изменения мощности) </v>
      </c>
      <c r="C52" s="15" t="str">
        <f>[1]Лист1!C60</f>
        <v>L_ГИП_4</v>
      </c>
      <c r="D52" s="29" t="s">
        <v>156</v>
      </c>
      <c r="E52" s="31" t="s">
        <v>142</v>
      </c>
      <c r="F52" s="31" t="s">
        <v>142</v>
      </c>
      <c r="G52" s="31" t="s">
        <v>142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f t="shared" si="19"/>
        <v>0</v>
      </c>
      <c r="Z52" s="30">
        <v>0</v>
      </c>
      <c r="AA52" s="30">
        <v>0.46600000000000003</v>
      </c>
      <c r="AB52" s="30">
        <v>0.24299999999999999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27">
        <f t="shared" si="8"/>
        <v>0</v>
      </c>
      <c r="AN52" s="27">
        <f t="shared" si="9"/>
        <v>0</v>
      </c>
      <c r="AO52" s="36"/>
    </row>
    <row r="53" spans="1:41" s="13" customFormat="1" ht="75" x14ac:dyDescent="0.3">
      <c r="A53" s="10">
        <f t="shared" si="20"/>
        <v>5</v>
      </c>
      <c r="B53" s="14" t="str">
        <f>[1]Лист1!B61</f>
        <v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v>
      </c>
      <c r="C53" s="15" t="str">
        <f>[1]Лист1!C61</f>
        <v>L_ГИП_5</v>
      </c>
      <c r="D53" s="29" t="s">
        <v>156</v>
      </c>
      <c r="E53" s="31" t="s">
        <v>142</v>
      </c>
      <c r="F53" s="31" t="s">
        <v>142</v>
      </c>
      <c r="G53" s="31" t="s">
        <v>142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f t="shared" si="19"/>
        <v>0</v>
      </c>
      <c r="Z53" s="30">
        <v>0</v>
      </c>
      <c r="AA53" s="30">
        <v>0.67300000000000004</v>
      </c>
      <c r="AB53" s="30">
        <v>0.67800000000000005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27">
        <f t="shared" si="8"/>
        <v>0</v>
      </c>
      <c r="AN53" s="27">
        <f t="shared" si="9"/>
        <v>0</v>
      </c>
      <c r="AO53" s="36"/>
    </row>
    <row r="54" spans="1:41" s="13" customFormat="1" ht="75" x14ac:dyDescent="0.3">
      <c r="A54" s="10">
        <f t="shared" si="20"/>
        <v>6</v>
      </c>
      <c r="B54" s="14" t="str">
        <f>[1]Лист1!B62</f>
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</c>
      <c r="C54" s="15" t="str">
        <f>[1]Лист1!C62</f>
        <v>L_ГИП_6</v>
      </c>
      <c r="D54" s="29" t="s">
        <v>156</v>
      </c>
      <c r="E54" s="31" t="s">
        <v>142</v>
      </c>
      <c r="F54" s="31" t="s">
        <v>142</v>
      </c>
      <c r="G54" s="31" t="s">
        <v>142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f t="shared" si="19"/>
        <v>0</v>
      </c>
      <c r="Z54" s="30">
        <v>0</v>
      </c>
      <c r="AA54" s="30">
        <v>0.69699999999999995</v>
      </c>
      <c r="AB54" s="30">
        <v>0.74399999999999999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27">
        <f t="shared" si="8"/>
        <v>0</v>
      </c>
      <c r="AN54" s="27">
        <f t="shared" si="9"/>
        <v>0</v>
      </c>
      <c r="AO54" s="36"/>
    </row>
    <row r="55" spans="1:41" s="13" customFormat="1" ht="75" x14ac:dyDescent="0.3">
      <c r="A55" s="10">
        <f t="shared" si="20"/>
        <v>7</v>
      </c>
      <c r="B55" s="14" t="str">
        <f>[1]Лист1!B63</f>
        <v>Реконструкция КТП-4624/160кВА в с. В.Киги Кигинского района РБ (замена трансформатора ТМ на ТМГ с увеличением мощности со 160кВА на 250кВА)</v>
      </c>
      <c r="C55" s="15" t="str">
        <f>[1]Лист1!C63</f>
        <v>L_ГИП_7</v>
      </c>
      <c r="D55" s="29" t="s">
        <v>156</v>
      </c>
      <c r="E55" s="31" t="s">
        <v>142</v>
      </c>
      <c r="F55" s="31" t="s">
        <v>142</v>
      </c>
      <c r="G55" s="31" t="s">
        <v>142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f t="shared" si="19"/>
        <v>0</v>
      </c>
      <c r="Z55" s="30">
        <v>0</v>
      </c>
      <c r="AA55" s="30">
        <v>0.21</v>
      </c>
      <c r="AB55" s="30">
        <v>0.23400000000000001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27">
        <f t="shared" si="8"/>
        <v>0</v>
      </c>
      <c r="AN55" s="27">
        <f t="shared" si="9"/>
        <v>0</v>
      </c>
      <c r="AO55" s="36"/>
    </row>
    <row r="56" spans="1:41" s="13" customFormat="1" ht="56.25" x14ac:dyDescent="0.3">
      <c r="A56" s="10">
        <f t="shared" si="20"/>
        <v>8</v>
      </c>
      <c r="B56" s="14" t="str">
        <f>[1]Лист1!B64</f>
        <v xml:space="preserve">Реконструкция КТПН-2698/160кВА в д. Сальзигутово Мечетлинского района РБ (замена КТПН на КТПК без изменения мощности) </v>
      </c>
      <c r="C56" s="15" t="str">
        <f>[1]Лист1!C64</f>
        <v>M_ГИП_1</v>
      </c>
      <c r="D56" s="29" t="s">
        <v>38</v>
      </c>
      <c r="E56" s="29" t="s">
        <v>149</v>
      </c>
      <c r="F56" s="29" t="s">
        <v>149</v>
      </c>
      <c r="G56" s="29" t="s">
        <v>45</v>
      </c>
      <c r="H56" s="30">
        <f t="shared" ref="H56:I58" si="21">AC56/5.82</f>
        <v>0</v>
      </c>
      <c r="I56" s="30">
        <f t="shared" si="21"/>
        <v>0</v>
      </c>
      <c r="J56" s="27">
        <v>0</v>
      </c>
      <c r="K56" s="27">
        <v>0.66553918499999998</v>
      </c>
      <c r="L56" s="27">
        <v>0</v>
      </c>
      <c r="M56" s="27">
        <v>0.66553918499999998</v>
      </c>
      <c r="N56" s="27">
        <v>0</v>
      </c>
      <c r="O56" s="27">
        <v>0</v>
      </c>
      <c r="P56" s="30">
        <f t="shared" ref="P56:P60" si="22">SUM(Q56:T56)</f>
        <v>0</v>
      </c>
      <c r="Q56" s="27">
        <v>0</v>
      </c>
      <c r="R56" s="30">
        <f>AD56</f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30">
        <f>Z56/5.82</f>
        <v>0</v>
      </c>
      <c r="Z56" s="30">
        <f>AD56</f>
        <v>0</v>
      </c>
      <c r="AA56" s="30">
        <v>0</v>
      </c>
      <c r="AB56" s="30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f t="shared" si="8"/>
        <v>0</v>
      </c>
      <c r="AN56" s="27">
        <f t="shared" si="9"/>
        <v>0</v>
      </c>
      <c r="AO56" s="36"/>
    </row>
    <row r="57" spans="1:41" s="13" customFormat="1" ht="75" x14ac:dyDescent="0.3">
      <c r="A57" s="10">
        <f t="shared" si="20"/>
        <v>9</v>
      </c>
      <c r="B57" s="14" t="str">
        <f>[1]Лист1!B65</f>
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</c>
      <c r="C57" s="15" t="str">
        <f>[1]Лист1!C65</f>
        <v>M_ГИП_2</v>
      </c>
      <c r="D57" s="29" t="s">
        <v>38</v>
      </c>
      <c r="E57" s="29" t="s">
        <v>149</v>
      </c>
      <c r="F57" s="29" t="s">
        <v>149</v>
      </c>
      <c r="G57" s="29" t="s">
        <v>45</v>
      </c>
      <c r="H57" s="30">
        <f t="shared" si="21"/>
        <v>0</v>
      </c>
      <c r="I57" s="30">
        <f t="shared" si="21"/>
        <v>0</v>
      </c>
      <c r="J57" s="27">
        <v>0</v>
      </c>
      <c r="K57" s="27">
        <v>0.78775033859999999</v>
      </c>
      <c r="L57" s="27">
        <v>0</v>
      </c>
      <c r="M57" s="27">
        <v>0.78775033859999999</v>
      </c>
      <c r="N57" s="27">
        <v>0</v>
      </c>
      <c r="O57" s="27">
        <v>0</v>
      </c>
      <c r="P57" s="30">
        <f t="shared" si="22"/>
        <v>0</v>
      </c>
      <c r="Q57" s="27">
        <v>0</v>
      </c>
      <c r="R57" s="30">
        <f>AD57</f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30">
        <f>Z57/5.82</f>
        <v>0</v>
      </c>
      <c r="Z57" s="30">
        <f>AD57</f>
        <v>0</v>
      </c>
      <c r="AA57" s="30">
        <v>0</v>
      </c>
      <c r="AB57" s="30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f t="shared" si="8"/>
        <v>0</v>
      </c>
      <c r="AN57" s="27">
        <f t="shared" si="9"/>
        <v>0</v>
      </c>
      <c r="AO57" s="36"/>
    </row>
    <row r="58" spans="1:41" s="13" customFormat="1" ht="81.75" customHeight="1" x14ac:dyDescent="0.3">
      <c r="A58" s="10">
        <f t="shared" si="20"/>
        <v>10</v>
      </c>
      <c r="B58" s="14" t="str">
        <f>[1]Лист1!B66</f>
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</c>
      <c r="C58" s="15" t="str">
        <f>[1]Лист1!C66</f>
        <v>M_ГИП_3</v>
      </c>
      <c r="D58" s="29" t="s">
        <v>38</v>
      </c>
      <c r="E58" s="29" t="s">
        <v>149</v>
      </c>
      <c r="F58" s="29" t="s">
        <v>149</v>
      </c>
      <c r="G58" s="29" t="s">
        <v>45</v>
      </c>
      <c r="H58" s="30">
        <f t="shared" si="21"/>
        <v>0</v>
      </c>
      <c r="I58" s="30">
        <f t="shared" si="21"/>
        <v>0</v>
      </c>
      <c r="J58" s="27">
        <v>0</v>
      </c>
      <c r="K58" s="27">
        <v>13.17</v>
      </c>
      <c r="L58" s="27">
        <v>0</v>
      </c>
      <c r="M58" s="27">
        <v>13.17</v>
      </c>
      <c r="N58" s="27">
        <v>0</v>
      </c>
      <c r="O58" s="27">
        <v>0</v>
      </c>
      <c r="P58" s="30">
        <f t="shared" si="22"/>
        <v>0</v>
      </c>
      <c r="Q58" s="27">
        <v>0</v>
      </c>
      <c r="R58" s="30">
        <f>AD58</f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30">
        <f>Z58/5.82</f>
        <v>0</v>
      </c>
      <c r="Z58" s="30">
        <f>AD58</f>
        <v>0</v>
      </c>
      <c r="AA58" s="30">
        <v>0</v>
      </c>
      <c r="AB58" s="30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f t="shared" si="8"/>
        <v>0</v>
      </c>
      <c r="AN58" s="27">
        <f t="shared" si="9"/>
        <v>0</v>
      </c>
      <c r="AO58" s="36"/>
    </row>
    <row r="59" spans="1:41" s="13" customFormat="1" ht="75" x14ac:dyDescent="0.3">
      <c r="A59" s="10">
        <f t="shared" si="20"/>
        <v>11</v>
      </c>
      <c r="B59" s="14" t="str">
        <f>[1]Лист1!B67</f>
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</c>
      <c r="C59" s="15" t="str">
        <f>[1]Лист1!C67</f>
        <v>M_ГИП_21</v>
      </c>
      <c r="D59" s="29" t="s">
        <v>156</v>
      </c>
      <c r="E59" s="29" t="s">
        <v>149</v>
      </c>
      <c r="F59" s="29" t="s">
        <v>45</v>
      </c>
      <c r="G59" s="29" t="s">
        <v>149</v>
      </c>
      <c r="H59" s="30">
        <v>0</v>
      </c>
      <c r="I59" s="30">
        <f>AD59/5.82</f>
        <v>0.10704467353951889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f t="shared" si="22"/>
        <v>0.623</v>
      </c>
      <c r="Q59" s="30">
        <v>0</v>
      </c>
      <c r="R59" s="30">
        <f>AD59</f>
        <v>0.623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27">
        <f>AC59</f>
        <v>0.69699999999999995</v>
      </c>
      <c r="AB59" s="30">
        <f>AD59</f>
        <v>0.623</v>
      </c>
      <c r="AC59" s="27">
        <v>0.69699999999999995</v>
      </c>
      <c r="AD59" s="27">
        <v>0.623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27">
        <f>SUM(AD59,AF59,AH59,AJ59,AL59,)</f>
        <v>0.623</v>
      </c>
      <c r="AO59" s="36"/>
    </row>
    <row r="60" spans="1:41" s="13" customFormat="1" ht="75" x14ac:dyDescent="0.3">
      <c r="A60" s="10">
        <f t="shared" si="20"/>
        <v>12</v>
      </c>
      <c r="B60" s="14" t="str">
        <f>[1]Лист1!B68</f>
        <v>Реконструкция ТП-0833/400кВА СНТ "Родник " Иглинского района РБ (замена ТП и силового трансформатора с увеличением мощности с 400кВА на 630кВА)</v>
      </c>
      <c r="C60" s="15" t="str">
        <f>[1]Лист1!C68</f>
        <v>N_ГИП_9</v>
      </c>
      <c r="D60" s="29" t="s">
        <v>156</v>
      </c>
      <c r="E60" s="29" t="s">
        <v>150</v>
      </c>
      <c r="F60" s="29" t="s">
        <v>45</v>
      </c>
      <c r="G60" s="29" t="s">
        <v>150</v>
      </c>
      <c r="H60" s="30">
        <f t="shared" ref="H60:I62" si="23">SUM(AC60,AE60,AG60,AI60,AK60)/5.82</f>
        <v>0.28522336769759449</v>
      </c>
      <c r="I60" s="30">
        <f>SUM(AD60,AF60,AH60,AJ60,AL60)/5.82</f>
        <v>0.21254295532646048</v>
      </c>
      <c r="J60" s="30">
        <v>0</v>
      </c>
      <c r="K60" s="27">
        <f>SUM(L60:O60)</f>
        <v>1.66</v>
      </c>
      <c r="L60" s="27">
        <v>0</v>
      </c>
      <c r="M60" s="30">
        <f>SUM(AC60,AE60,AG60,AI60,AK60,)</f>
        <v>1.66</v>
      </c>
      <c r="N60" s="27">
        <v>0</v>
      </c>
      <c r="O60" s="27">
        <v>0</v>
      </c>
      <c r="P60" s="27">
        <f t="shared" si="22"/>
        <v>1.2370000000000001</v>
      </c>
      <c r="Q60" s="27">
        <v>0</v>
      </c>
      <c r="R60" s="27">
        <f>SUM(AD60,AF60,AH60,AJ60,AL60,)</f>
        <v>1.2370000000000001</v>
      </c>
      <c r="S60" s="27">
        <v>0</v>
      </c>
      <c r="T60" s="27">
        <v>0</v>
      </c>
      <c r="U60" s="30">
        <v>0</v>
      </c>
      <c r="V60" s="30">
        <v>0</v>
      </c>
      <c r="W60" s="27">
        <f>X60/5.82</f>
        <v>0.28522336769759449</v>
      </c>
      <c r="X60" s="27">
        <f>SUM(AE60,AG60,AI60,AK60,)</f>
        <v>1.66</v>
      </c>
      <c r="Y60" s="27">
        <f>Z60/5.82</f>
        <v>0.21254295532646048</v>
      </c>
      <c r="Z60" s="27">
        <f>SUM(AF60,AH60,AJ60,AL60,)</f>
        <v>1.2370000000000001</v>
      </c>
      <c r="AA60" s="27">
        <f>SUM(AC60,AE60,AG60,AI60,AK60,)</f>
        <v>1.66</v>
      </c>
      <c r="AB60" s="27">
        <f>AF60</f>
        <v>1.2370000000000001</v>
      </c>
      <c r="AC60" s="27">
        <v>0</v>
      </c>
      <c r="AD60" s="27">
        <v>0</v>
      </c>
      <c r="AE60" s="27">
        <v>1.66</v>
      </c>
      <c r="AF60" s="30">
        <v>1.2370000000000001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30">
        <f>SUM(AC60,AE60,AG60,AI60,AK60,)</f>
        <v>1.66</v>
      </c>
      <c r="AN60" s="27">
        <f>SUM(AD60,AF60,AH60,AJ60,AL60,)</f>
        <v>1.2370000000000001</v>
      </c>
      <c r="AO60" s="36"/>
    </row>
    <row r="61" spans="1:41" s="13" customFormat="1" ht="56.25" x14ac:dyDescent="0.3">
      <c r="A61" s="10">
        <f t="shared" si="20"/>
        <v>13</v>
      </c>
      <c r="B61" s="14" t="str">
        <f>[1]Лист1!B69</f>
        <v>Реконструкция ТП-0648/630кВА СНТ "Родник " Иглинского района РБ (замена ТП без изменения мощности)</v>
      </c>
      <c r="C61" s="15" t="str">
        <f>[1]Лист1!C69</f>
        <v>N_ГИП_10</v>
      </c>
      <c r="D61" s="29" t="s">
        <v>156</v>
      </c>
      <c r="E61" s="29" t="s">
        <v>150</v>
      </c>
      <c r="F61" s="29" t="s">
        <v>45</v>
      </c>
      <c r="G61" s="29" t="s">
        <v>150</v>
      </c>
      <c r="H61" s="30">
        <f t="shared" si="23"/>
        <v>0.23711340206185563</v>
      </c>
      <c r="I61" s="30">
        <f t="shared" si="23"/>
        <v>0.30206185567010307</v>
      </c>
      <c r="J61" s="30">
        <v>0</v>
      </c>
      <c r="K61" s="27">
        <f>SUM(L61:O61)</f>
        <v>1.38</v>
      </c>
      <c r="L61" s="27">
        <v>0</v>
      </c>
      <c r="M61" s="30">
        <f>SUM(AC61,AE61,AG61,AI61,AK61,)</f>
        <v>1.38</v>
      </c>
      <c r="N61" s="27">
        <v>0</v>
      </c>
      <c r="O61" s="27">
        <v>0</v>
      </c>
      <c r="P61" s="27">
        <f>SUM(Q61:T61)</f>
        <v>1.758</v>
      </c>
      <c r="Q61" s="27">
        <v>0</v>
      </c>
      <c r="R61" s="27">
        <f>SUM(AD61,AF61,AH61,AJ61,AL61,)</f>
        <v>1.758</v>
      </c>
      <c r="S61" s="27">
        <v>0</v>
      </c>
      <c r="T61" s="27">
        <v>0</v>
      </c>
      <c r="U61" s="30">
        <v>0</v>
      </c>
      <c r="V61" s="30">
        <v>0</v>
      </c>
      <c r="W61" s="27">
        <f>X61/5.82</f>
        <v>0.23711340206185563</v>
      </c>
      <c r="X61" s="27">
        <f>SUM(AE61,AG61,AI61,AK61,)</f>
        <v>1.38</v>
      </c>
      <c r="Y61" s="27">
        <f>Z61/5.82</f>
        <v>0.30206185567010307</v>
      </c>
      <c r="Z61" s="27">
        <f>SUM(AF61,AH61,AJ61,AL61,)</f>
        <v>1.758</v>
      </c>
      <c r="AA61" s="27">
        <f>SUM(AC61,AE61,AG61,AI61,AK61,)</f>
        <v>1.38</v>
      </c>
      <c r="AB61" s="27">
        <f>AF61</f>
        <v>1.758</v>
      </c>
      <c r="AC61" s="27">
        <v>0</v>
      </c>
      <c r="AD61" s="27">
        <v>0</v>
      </c>
      <c r="AE61" s="27">
        <v>1.38</v>
      </c>
      <c r="AF61" s="30">
        <v>1.758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30">
        <f>SUM(AC61,AE61,AG61,AI61,AK61,)</f>
        <v>1.38</v>
      </c>
      <c r="AN61" s="27">
        <f>SUM(AD61,AF61,AH61,AJ61,AL61,)</f>
        <v>1.758</v>
      </c>
      <c r="AO61" s="36"/>
    </row>
    <row r="62" spans="1:41" s="34" customFormat="1" ht="56.25" x14ac:dyDescent="0.3">
      <c r="A62" s="10" t="s">
        <v>165</v>
      </c>
      <c r="B62" s="47" t="s">
        <v>303</v>
      </c>
      <c r="C62" s="48" t="s">
        <v>239</v>
      </c>
      <c r="D62" s="29" t="s">
        <v>38</v>
      </c>
      <c r="E62" s="15">
        <v>2024</v>
      </c>
      <c r="F62" s="15">
        <v>0</v>
      </c>
      <c r="G62" s="15">
        <v>2024</v>
      </c>
      <c r="H62" s="30">
        <f t="shared" si="23"/>
        <v>0.31927907388316151</v>
      </c>
      <c r="I62" s="30">
        <f t="shared" si="23"/>
        <v>0.3131748213058419</v>
      </c>
      <c r="J62" s="30">
        <v>0</v>
      </c>
      <c r="K62" s="27">
        <f>SUM(L62:O62)</f>
        <v>1.85820421</v>
      </c>
      <c r="L62" s="27">
        <v>0</v>
      </c>
      <c r="M62" s="30">
        <f>SUM(AC62,AE62,AG62,AI62,AK62,)</f>
        <v>1.85820421</v>
      </c>
      <c r="N62" s="27">
        <v>0</v>
      </c>
      <c r="O62" s="27">
        <v>0</v>
      </c>
      <c r="P62" s="27">
        <f>SUM(Q62:T62)</f>
        <v>1.82267746</v>
      </c>
      <c r="Q62" s="27">
        <v>0</v>
      </c>
      <c r="R62" s="27">
        <f>SUM(AD62,AF62,AH62,AJ62,AL62,)</f>
        <v>1.82267746</v>
      </c>
      <c r="S62" s="27">
        <v>0</v>
      </c>
      <c r="T62" s="27">
        <v>0</v>
      </c>
      <c r="U62" s="27">
        <v>0</v>
      </c>
      <c r="V62" s="27">
        <v>0</v>
      </c>
      <c r="W62" s="27">
        <f>X62/5.82</f>
        <v>0.31927907388316151</v>
      </c>
      <c r="X62" s="27">
        <f>SUM(AE62,AG62,AI62,AK62,)</f>
        <v>1.85820421</v>
      </c>
      <c r="Y62" s="27">
        <f>Z62/5.82</f>
        <v>0.3131748213058419</v>
      </c>
      <c r="Z62" s="27">
        <f>SUM(AF62,AH62,AJ62,AL62,)</f>
        <v>1.82267746</v>
      </c>
      <c r="AA62" s="27">
        <f>SUM(AC62,AE62,AG62,AI62,AK62,)</f>
        <v>1.85820421</v>
      </c>
      <c r="AB62" s="27">
        <f>AD62+AF62</f>
        <v>0</v>
      </c>
      <c r="AC62" s="27">
        <v>0</v>
      </c>
      <c r="AD62" s="27">
        <v>0</v>
      </c>
      <c r="AE62" s="27">
        <v>0</v>
      </c>
      <c r="AF62" s="27">
        <v>0</v>
      </c>
      <c r="AG62" s="46">
        <v>1.85820421</v>
      </c>
      <c r="AH62" s="55">
        <v>1.82267746</v>
      </c>
      <c r="AI62" s="27">
        <v>0</v>
      </c>
      <c r="AJ62" s="27">
        <v>0</v>
      </c>
      <c r="AK62" s="27">
        <v>0</v>
      </c>
      <c r="AL62" s="27">
        <v>0</v>
      </c>
      <c r="AM62" s="30">
        <f>SUM(AC62,AE62,AG62,AI62,AK62,)</f>
        <v>1.85820421</v>
      </c>
      <c r="AN62" s="27">
        <f>SUM(AD62,AF62,AH62,AJ62,AL62,)</f>
        <v>1.82267746</v>
      </c>
      <c r="AO62" s="36"/>
    </row>
    <row r="63" spans="1:41" s="34" customFormat="1" ht="56.25" x14ac:dyDescent="0.3">
      <c r="A63" s="10" t="s">
        <v>273</v>
      </c>
      <c r="B63" s="14" t="s">
        <v>221</v>
      </c>
      <c r="C63" s="15" t="s">
        <v>222</v>
      </c>
      <c r="D63" s="29" t="s">
        <v>38</v>
      </c>
      <c r="E63" s="15">
        <v>2024</v>
      </c>
      <c r="F63" s="15">
        <v>0</v>
      </c>
      <c r="G63" s="15">
        <v>2024</v>
      </c>
      <c r="H63" s="30">
        <f t="shared" ref="H63:H68" si="24">SUM(AC63,AE63,AG63,AI63,AK63)/5.82</f>
        <v>8.6426116838487971E-2</v>
      </c>
      <c r="I63" s="30">
        <f t="shared" ref="I63:I70" si="25">SUM(AD63,AF63,AH63,AJ63,AL63)/5.82</f>
        <v>2.4107426116838488E-2</v>
      </c>
      <c r="J63" s="30">
        <v>0</v>
      </c>
      <c r="K63" s="27">
        <f t="shared" ref="K63:K68" si="26">SUM(L63:O63)</f>
        <v>0.503</v>
      </c>
      <c r="L63" s="27">
        <v>0</v>
      </c>
      <c r="M63" s="30">
        <f t="shared" ref="M63:M68" si="27">SUM(AC63,AE63,AG63,AI63,AK63,)</f>
        <v>0.503</v>
      </c>
      <c r="N63" s="27">
        <v>0</v>
      </c>
      <c r="O63" s="27">
        <v>0</v>
      </c>
      <c r="P63" s="27">
        <f t="shared" ref="P63:P69" si="28">SUM(Q63:T63)</f>
        <v>0.14030522000000001</v>
      </c>
      <c r="Q63" s="27">
        <v>0</v>
      </c>
      <c r="R63" s="27">
        <f t="shared" ref="R63:R68" si="29">SUM(AD63,AF63,AH63,AJ63,AL63,)</f>
        <v>0.14030522000000001</v>
      </c>
      <c r="S63" s="27">
        <v>0</v>
      </c>
      <c r="T63" s="27">
        <v>0</v>
      </c>
      <c r="U63" s="27">
        <v>0</v>
      </c>
      <c r="V63" s="27">
        <v>0</v>
      </c>
      <c r="W63" s="27">
        <f t="shared" ref="W63:W68" si="30">X63/5.82</f>
        <v>8.6426116838487971E-2</v>
      </c>
      <c r="X63" s="27">
        <f t="shared" ref="X63:X68" si="31">SUM(AE63,AG63,AI63,AK63,)</f>
        <v>0.503</v>
      </c>
      <c r="Y63" s="27">
        <f t="shared" ref="Y63:Y69" si="32">Z63/5.82</f>
        <v>2.4107426116838488E-2</v>
      </c>
      <c r="Z63" s="27">
        <f t="shared" ref="Z63:Z69" si="33">SUM(AF63,AH63,AJ63,AL63,)</f>
        <v>0.14030522000000001</v>
      </c>
      <c r="AA63" s="27">
        <f t="shared" ref="AA63:AA69" si="34">SUM(AC63,AE63,AG63,AI63,AK63,)</f>
        <v>0.503</v>
      </c>
      <c r="AB63" s="27">
        <f t="shared" ref="AB63:AB69" si="35">AD63+AF63</f>
        <v>0</v>
      </c>
      <c r="AC63" s="27">
        <v>0</v>
      </c>
      <c r="AD63" s="27">
        <v>0</v>
      </c>
      <c r="AE63" s="27">
        <v>0</v>
      </c>
      <c r="AF63" s="27">
        <v>0</v>
      </c>
      <c r="AG63" s="46">
        <v>0.503</v>
      </c>
      <c r="AH63" s="55">
        <v>0.14030522000000001</v>
      </c>
      <c r="AI63" s="27">
        <v>0</v>
      </c>
      <c r="AJ63" s="27">
        <v>0</v>
      </c>
      <c r="AK63" s="27">
        <v>0</v>
      </c>
      <c r="AL63" s="27">
        <v>0</v>
      </c>
      <c r="AM63" s="30">
        <f t="shared" ref="AM63:AM69" si="36">SUM(AC63,AE63,AG63,AI63,AK63,)</f>
        <v>0.503</v>
      </c>
      <c r="AN63" s="27">
        <f t="shared" ref="AN63:AN67" si="37">SUM(AD63,AF63,AH63,AJ63,AL63,)</f>
        <v>0.14030522000000001</v>
      </c>
      <c r="AO63" s="36"/>
    </row>
    <row r="64" spans="1:41" s="34" customFormat="1" ht="75" x14ac:dyDescent="0.3">
      <c r="A64" s="10" t="s">
        <v>275</v>
      </c>
      <c r="B64" s="14" t="s">
        <v>223</v>
      </c>
      <c r="C64" s="15" t="s">
        <v>224</v>
      </c>
      <c r="D64" s="29" t="s">
        <v>38</v>
      </c>
      <c r="E64" s="15">
        <v>2024</v>
      </c>
      <c r="F64" s="15">
        <v>0</v>
      </c>
      <c r="G64" s="15">
        <v>2024</v>
      </c>
      <c r="H64" s="30">
        <f t="shared" si="24"/>
        <v>0.28178694158075596</v>
      </c>
      <c r="I64" s="30">
        <f t="shared" si="25"/>
        <v>0.22114860824742266</v>
      </c>
      <c r="J64" s="30">
        <v>0</v>
      </c>
      <c r="K64" s="27">
        <f t="shared" si="26"/>
        <v>1.64</v>
      </c>
      <c r="L64" s="27">
        <v>0</v>
      </c>
      <c r="M64" s="30">
        <f t="shared" si="27"/>
        <v>1.64</v>
      </c>
      <c r="N64" s="27">
        <v>0</v>
      </c>
      <c r="O64" s="27">
        <v>0</v>
      </c>
      <c r="P64" s="27">
        <f t="shared" si="28"/>
        <v>1.2870849</v>
      </c>
      <c r="Q64" s="27">
        <v>0</v>
      </c>
      <c r="R64" s="27">
        <f t="shared" si="29"/>
        <v>1.2870849</v>
      </c>
      <c r="S64" s="27">
        <v>0</v>
      </c>
      <c r="T64" s="27">
        <v>0</v>
      </c>
      <c r="U64" s="27">
        <v>0</v>
      </c>
      <c r="V64" s="27">
        <v>0</v>
      </c>
      <c r="W64" s="27">
        <f t="shared" si="30"/>
        <v>0.28178694158075596</v>
      </c>
      <c r="X64" s="27">
        <f t="shared" si="31"/>
        <v>1.64</v>
      </c>
      <c r="Y64" s="27">
        <f t="shared" si="32"/>
        <v>0.22114860824742266</v>
      </c>
      <c r="Z64" s="27">
        <f t="shared" si="33"/>
        <v>1.2870849</v>
      </c>
      <c r="AA64" s="27">
        <f t="shared" si="34"/>
        <v>1.64</v>
      </c>
      <c r="AB64" s="27">
        <f t="shared" si="35"/>
        <v>0</v>
      </c>
      <c r="AC64" s="27">
        <v>0</v>
      </c>
      <c r="AD64" s="27">
        <v>0</v>
      </c>
      <c r="AE64" s="27">
        <v>0</v>
      </c>
      <c r="AF64" s="27">
        <v>0</v>
      </c>
      <c r="AG64" s="46">
        <v>1.64</v>
      </c>
      <c r="AH64" s="55">
        <v>1.2870849</v>
      </c>
      <c r="AI64" s="27">
        <v>0</v>
      </c>
      <c r="AJ64" s="27">
        <v>0</v>
      </c>
      <c r="AK64" s="27">
        <v>0</v>
      </c>
      <c r="AL64" s="27">
        <v>0</v>
      </c>
      <c r="AM64" s="30">
        <f t="shared" si="36"/>
        <v>1.64</v>
      </c>
      <c r="AN64" s="27">
        <f t="shared" si="37"/>
        <v>1.2870849</v>
      </c>
      <c r="AO64" s="36"/>
    </row>
    <row r="65" spans="1:41" s="34" customFormat="1" ht="56.25" x14ac:dyDescent="0.3">
      <c r="A65" s="10" t="s">
        <v>276</v>
      </c>
      <c r="B65" s="14" t="s">
        <v>225</v>
      </c>
      <c r="C65" s="15" t="s">
        <v>226</v>
      </c>
      <c r="D65" s="29" t="s">
        <v>38</v>
      </c>
      <c r="E65" s="15">
        <v>2024</v>
      </c>
      <c r="F65" s="15">
        <v>0</v>
      </c>
      <c r="G65" s="15">
        <v>2024</v>
      </c>
      <c r="H65" s="30">
        <f t="shared" si="24"/>
        <v>0.19295532646048108</v>
      </c>
      <c r="I65" s="30">
        <f t="shared" si="25"/>
        <v>0.15990402577319587</v>
      </c>
      <c r="J65" s="30">
        <v>0</v>
      </c>
      <c r="K65" s="27">
        <f t="shared" si="26"/>
        <v>1.123</v>
      </c>
      <c r="L65" s="27">
        <v>0</v>
      </c>
      <c r="M65" s="30">
        <f t="shared" si="27"/>
        <v>1.123</v>
      </c>
      <c r="N65" s="27">
        <v>0</v>
      </c>
      <c r="O65" s="27">
        <v>0</v>
      </c>
      <c r="P65" s="27">
        <f t="shared" si="28"/>
        <v>0.93064142999999999</v>
      </c>
      <c r="Q65" s="27">
        <v>0</v>
      </c>
      <c r="R65" s="27">
        <f t="shared" si="29"/>
        <v>0.93064142999999999</v>
      </c>
      <c r="S65" s="27">
        <v>0</v>
      </c>
      <c r="T65" s="27">
        <v>0</v>
      </c>
      <c r="U65" s="27">
        <v>0</v>
      </c>
      <c r="V65" s="27">
        <v>0</v>
      </c>
      <c r="W65" s="27">
        <f t="shared" si="30"/>
        <v>0.19295532646048108</v>
      </c>
      <c r="X65" s="27">
        <f t="shared" si="31"/>
        <v>1.123</v>
      </c>
      <c r="Y65" s="27">
        <f t="shared" si="32"/>
        <v>0.15990402577319587</v>
      </c>
      <c r="Z65" s="27">
        <f t="shared" si="33"/>
        <v>0.93064142999999999</v>
      </c>
      <c r="AA65" s="27">
        <f t="shared" si="34"/>
        <v>1.123</v>
      </c>
      <c r="AB65" s="27">
        <f t="shared" si="35"/>
        <v>0</v>
      </c>
      <c r="AC65" s="27">
        <v>0</v>
      </c>
      <c r="AD65" s="27">
        <v>0</v>
      </c>
      <c r="AE65" s="27">
        <v>0</v>
      </c>
      <c r="AF65" s="27">
        <v>0</v>
      </c>
      <c r="AG65" s="46">
        <v>1.123</v>
      </c>
      <c r="AH65" s="55">
        <v>0.93064142999999999</v>
      </c>
      <c r="AI65" s="27">
        <v>0</v>
      </c>
      <c r="AJ65" s="27">
        <v>0</v>
      </c>
      <c r="AK65" s="27">
        <v>0</v>
      </c>
      <c r="AL65" s="27">
        <v>0</v>
      </c>
      <c r="AM65" s="30">
        <f t="shared" si="36"/>
        <v>1.123</v>
      </c>
      <c r="AN65" s="27">
        <f t="shared" si="37"/>
        <v>0.93064142999999999</v>
      </c>
      <c r="AO65" s="36"/>
    </row>
    <row r="66" spans="1:41" s="34" customFormat="1" ht="56.25" x14ac:dyDescent="0.3">
      <c r="A66" s="10" t="s">
        <v>277</v>
      </c>
      <c r="B66" s="47" t="s">
        <v>227</v>
      </c>
      <c r="C66" s="48" t="s">
        <v>228</v>
      </c>
      <c r="D66" s="29" t="s">
        <v>38</v>
      </c>
      <c r="E66" s="15">
        <v>2024</v>
      </c>
      <c r="F66" s="15">
        <v>0</v>
      </c>
      <c r="G66" s="15">
        <v>2024</v>
      </c>
      <c r="H66" s="30">
        <f t="shared" si="24"/>
        <v>0.16219931271477661</v>
      </c>
      <c r="I66" s="30">
        <f t="shared" si="25"/>
        <v>7.9688111683848789E-2</v>
      </c>
      <c r="J66" s="30">
        <v>0</v>
      </c>
      <c r="K66" s="27">
        <f t="shared" si="26"/>
        <v>0.94399999999999995</v>
      </c>
      <c r="L66" s="27">
        <v>0</v>
      </c>
      <c r="M66" s="30">
        <f t="shared" si="27"/>
        <v>0.94399999999999995</v>
      </c>
      <c r="N66" s="27">
        <v>0</v>
      </c>
      <c r="O66" s="27">
        <v>0</v>
      </c>
      <c r="P66" s="27">
        <f t="shared" si="28"/>
        <v>0.46378480999999999</v>
      </c>
      <c r="Q66" s="27">
        <v>0</v>
      </c>
      <c r="R66" s="27">
        <f t="shared" si="29"/>
        <v>0.46378480999999999</v>
      </c>
      <c r="S66" s="27">
        <v>0</v>
      </c>
      <c r="T66" s="27">
        <v>0</v>
      </c>
      <c r="U66" s="27">
        <v>0</v>
      </c>
      <c r="V66" s="27">
        <v>0</v>
      </c>
      <c r="W66" s="27">
        <f t="shared" si="30"/>
        <v>0.16219931271477661</v>
      </c>
      <c r="X66" s="27">
        <f t="shared" si="31"/>
        <v>0.94399999999999995</v>
      </c>
      <c r="Y66" s="27">
        <f t="shared" si="32"/>
        <v>7.9688111683848789E-2</v>
      </c>
      <c r="Z66" s="27">
        <f t="shared" si="33"/>
        <v>0.46378480999999999</v>
      </c>
      <c r="AA66" s="27">
        <f t="shared" si="34"/>
        <v>0.94399999999999995</v>
      </c>
      <c r="AB66" s="27">
        <f t="shared" si="35"/>
        <v>0</v>
      </c>
      <c r="AC66" s="27">
        <v>0</v>
      </c>
      <c r="AD66" s="27">
        <v>0</v>
      </c>
      <c r="AE66" s="27">
        <v>0</v>
      </c>
      <c r="AF66" s="27">
        <v>0</v>
      </c>
      <c r="AG66" s="46">
        <v>0.94399999999999995</v>
      </c>
      <c r="AH66" s="55">
        <v>0.46378480999999999</v>
      </c>
      <c r="AI66" s="27">
        <v>0</v>
      </c>
      <c r="AJ66" s="27">
        <v>0</v>
      </c>
      <c r="AK66" s="27">
        <v>0</v>
      </c>
      <c r="AL66" s="27">
        <v>0</v>
      </c>
      <c r="AM66" s="30">
        <f t="shared" si="36"/>
        <v>0.94399999999999995</v>
      </c>
      <c r="AN66" s="27">
        <f t="shared" si="37"/>
        <v>0.46378480999999999</v>
      </c>
      <c r="AO66" s="36"/>
    </row>
    <row r="67" spans="1:41" s="34" customFormat="1" ht="75" x14ac:dyDescent="0.3">
      <c r="A67" s="10" t="s">
        <v>278</v>
      </c>
      <c r="B67" s="49" t="s">
        <v>229</v>
      </c>
      <c r="C67" s="48" t="s">
        <v>230</v>
      </c>
      <c r="D67" s="29" t="s">
        <v>38</v>
      </c>
      <c r="E67" s="15">
        <v>2024</v>
      </c>
      <c r="F67" s="15">
        <v>0</v>
      </c>
      <c r="G67" s="15">
        <v>2024</v>
      </c>
      <c r="H67" s="30">
        <f t="shared" si="24"/>
        <v>0.20962199312714774</v>
      </c>
      <c r="I67" s="30">
        <f t="shared" si="25"/>
        <v>0.14691481786941579</v>
      </c>
      <c r="J67" s="30">
        <v>0</v>
      </c>
      <c r="K67" s="27">
        <f t="shared" si="26"/>
        <v>1.22</v>
      </c>
      <c r="L67" s="27">
        <v>0</v>
      </c>
      <c r="M67" s="30">
        <f t="shared" si="27"/>
        <v>1.22</v>
      </c>
      <c r="N67" s="27">
        <v>0</v>
      </c>
      <c r="O67" s="27">
        <v>0</v>
      </c>
      <c r="P67" s="27">
        <f t="shared" si="28"/>
        <v>0.85504424000000001</v>
      </c>
      <c r="Q67" s="27">
        <v>0</v>
      </c>
      <c r="R67" s="27">
        <f t="shared" si="29"/>
        <v>0.85504424000000001</v>
      </c>
      <c r="S67" s="27">
        <v>0</v>
      </c>
      <c r="T67" s="27">
        <v>0</v>
      </c>
      <c r="U67" s="27">
        <v>0</v>
      </c>
      <c r="V67" s="27">
        <v>0</v>
      </c>
      <c r="W67" s="27">
        <f t="shared" si="30"/>
        <v>0.20962199312714774</v>
      </c>
      <c r="X67" s="27">
        <f t="shared" si="31"/>
        <v>1.22</v>
      </c>
      <c r="Y67" s="27">
        <f t="shared" si="32"/>
        <v>0.14691481786941579</v>
      </c>
      <c r="Z67" s="27">
        <f t="shared" si="33"/>
        <v>0.85504424000000001</v>
      </c>
      <c r="AA67" s="27">
        <f t="shared" si="34"/>
        <v>1.22</v>
      </c>
      <c r="AB67" s="27">
        <f t="shared" si="35"/>
        <v>0</v>
      </c>
      <c r="AC67" s="27">
        <v>0</v>
      </c>
      <c r="AD67" s="27">
        <v>0</v>
      </c>
      <c r="AE67" s="27">
        <v>0</v>
      </c>
      <c r="AF67" s="27">
        <v>0</v>
      </c>
      <c r="AG67" s="46">
        <v>1.22</v>
      </c>
      <c r="AH67" s="55">
        <f>0.69352375+0.16152049</f>
        <v>0.85504424000000001</v>
      </c>
      <c r="AI67" s="27">
        <v>0</v>
      </c>
      <c r="AJ67" s="27">
        <v>0</v>
      </c>
      <c r="AK67" s="27">
        <v>0</v>
      </c>
      <c r="AL67" s="27">
        <v>0</v>
      </c>
      <c r="AM67" s="30">
        <f t="shared" si="36"/>
        <v>1.22</v>
      </c>
      <c r="AN67" s="27">
        <f t="shared" si="37"/>
        <v>0.85504424000000001</v>
      </c>
      <c r="AO67" s="36"/>
    </row>
    <row r="68" spans="1:41" s="34" customFormat="1" ht="60" customHeight="1" x14ac:dyDescent="0.3">
      <c r="A68" s="10" t="s">
        <v>279</v>
      </c>
      <c r="B68" s="47" t="s">
        <v>231</v>
      </c>
      <c r="C68" s="48" t="s">
        <v>232</v>
      </c>
      <c r="D68" s="29" t="s">
        <v>38</v>
      </c>
      <c r="E68" s="15">
        <v>2024</v>
      </c>
      <c r="F68" s="15">
        <v>0</v>
      </c>
      <c r="G68" s="15">
        <v>2024</v>
      </c>
      <c r="H68" s="30">
        <f t="shared" si="24"/>
        <v>8.6426116838487971E-2</v>
      </c>
      <c r="I68" s="30">
        <f t="shared" si="25"/>
        <v>0.15070173883161511</v>
      </c>
      <c r="J68" s="30">
        <v>0</v>
      </c>
      <c r="K68" s="27">
        <f t="shared" si="26"/>
        <v>0.503</v>
      </c>
      <c r="L68" s="27">
        <v>0</v>
      </c>
      <c r="M68" s="30">
        <f t="shared" si="27"/>
        <v>0.503</v>
      </c>
      <c r="N68" s="27">
        <v>0</v>
      </c>
      <c r="O68" s="27">
        <v>0</v>
      </c>
      <c r="P68" s="27">
        <f t="shared" si="28"/>
        <v>0.87708412000000002</v>
      </c>
      <c r="Q68" s="27">
        <v>0</v>
      </c>
      <c r="R68" s="27">
        <f t="shared" si="29"/>
        <v>0.87708412000000002</v>
      </c>
      <c r="S68" s="27">
        <v>0</v>
      </c>
      <c r="T68" s="27">
        <v>0</v>
      </c>
      <c r="U68" s="27">
        <v>0</v>
      </c>
      <c r="V68" s="27">
        <v>0</v>
      </c>
      <c r="W68" s="27">
        <f t="shared" si="30"/>
        <v>8.6426116838487971E-2</v>
      </c>
      <c r="X68" s="27">
        <f t="shared" si="31"/>
        <v>0.503</v>
      </c>
      <c r="Y68" s="27">
        <f t="shared" si="32"/>
        <v>0.15070173883161511</v>
      </c>
      <c r="Z68" s="27">
        <f t="shared" si="33"/>
        <v>0.87708412000000002</v>
      </c>
      <c r="AA68" s="27">
        <f t="shared" si="34"/>
        <v>0.503</v>
      </c>
      <c r="AB68" s="27">
        <f t="shared" si="35"/>
        <v>0</v>
      </c>
      <c r="AC68" s="27">
        <v>0</v>
      </c>
      <c r="AD68" s="27">
        <v>0</v>
      </c>
      <c r="AE68" s="27">
        <v>0</v>
      </c>
      <c r="AF68" s="27">
        <v>0</v>
      </c>
      <c r="AG68" s="46">
        <v>0.503</v>
      </c>
      <c r="AH68" s="55">
        <f>0.74317334+0.13391078</f>
        <v>0.87708412000000002</v>
      </c>
      <c r="AI68" s="27">
        <v>0</v>
      </c>
      <c r="AJ68" s="27">
        <v>0</v>
      </c>
      <c r="AK68" s="27">
        <v>0</v>
      </c>
      <c r="AL68" s="27">
        <v>0</v>
      </c>
      <c r="AM68" s="30">
        <f t="shared" si="36"/>
        <v>0.503</v>
      </c>
      <c r="AN68" s="27">
        <f t="shared" ref="AN68:AN80" si="38">SUM(AD68,AF68,AH68,AJ68,AL68,)</f>
        <v>0.87708412000000002</v>
      </c>
      <c r="AO68" s="36"/>
    </row>
    <row r="69" spans="1:41" s="34" customFormat="1" ht="37.5" x14ac:dyDescent="0.3">
      <c r="A69" s="10" t="s">
        <v>272</v>
      </c>
      <c r="B69" s="47" t="s">
        <v>299</v>
      </c>
      <c r="C69" s="48" t="s">
        <v>197</v>
      </c>
      <c r="D69" s="29" t="s">
        <v>38</v>
      </c>
      <c r="E69" s="15">
        <v>2024</v>
      </c>
      <c r="F69" s="15">
        <v>0</v>
      </c>
      <c r="G69" s="15">
        <v>2024</v>
      </c>
      <c r="H69" s="30">
        <v>0</v>
      </c>
      <c r="I69" s="30">
        <f t="shared" si="25"/>
        <v>0.39364261168384879</v>
      </c>
      <c r="J69" s="30">
        <v>0</v>
      </c>
      <c r="K69" s="27">
        <v>0</v>
      </c>
      <c r="L69" s="27">
        <v>0</v>
      </c>
      <c r="M69" s="30">
        <v>0</v>
      </c>
      <c r="N69" s="27">
        <v>0</v>
      </c>
      <c r="O69" s="27">
        <v>0</v>
      </c>
      <c r="P69" s="27">
        <f t="shared" si="28"/>
        <v>2.2909999999999999</v>
      </c>
      <c r="Q69" s="27">
        <v>0</v>
      </c>
      <c r="R69" s="27">
        <v>2.2909999999999999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f t="shared" si="32"/>
        <v>0.39364261168384879</v>
      </c>
      <c r="Z69" s="27">
        <f t="shared" si="33"/>
        <v>2.2909999999999999</v>
      </c>
      <c r="AA69" s="27">
        <f t="shared" si="34"/>
        <v>2.2909999999999999</v>
      </c>
      <c r="AB69" s="27">
        <f t="shared" si="35"/>
        <v>0</v>
      </c>
      <c r="AC69" s="27">
        <v>0</v>
      </c>
      <c r="AD69" s="27">
        <v>0</v>
      </c>
      <c r="AE69" s="27">
        <v>0</v>
      </c>
      <c r="AF69" s="27">
        <v>0</v>
      </c>
      <c r="AG69" s="46">
        <v>2.2909999999999999</v>
      </c>
      <c r="AH69" s="55">
        <v>2.2909999999999999</v>
      </c>
      <c r="AI69" s="27">
        <v>0</v>
      </c>
      <c r="AJ69" s="27">
        <v>0</v>
      </c>
      <c r="AK69" s="27">
        <v>0</v>
      </c>
      <c r="AL69" s="27">
        <v>0</v>
      </c>
      <c r="AM69" s="30">
        <f t="shared" si="36"/>
        <v>2.2909999999999999</v>
      </c>
      <c r="AN69" s="27">
        <f t="shared" si="38"/>
        <v>2.2909999999999999</v>
      </c>
      <c r="AO69" s="36"/>
    </row>
    <row r="70" spans="1:41" s="65" customFormat="1" ht="75" x14ac:dyDescent="0.3">
      <c r="A70" s="58" t="s">
        <v>280</v>
      </c>
      <c r="B70" s="66" t="s">
        <v>312</v>
      </c>
      <c r="C70" s="67" t="s">
        <v>313</v>
      </c>
      <c r="D70" s="61" t="s">
        <v>38</v>
      </c>
      <c r="E70" s="68">
        <v>2025</v>
      </c>
      <c r="F70" s="68">
        <v>0</v>
      </c>
      <c r="G70" s="68">
        <v>2025</v>
      </c>
      <c r="H70" s="62">
        <v>0</v>
      </c>
      <c r="I70" s="62">
        <f t="shared" si="25"/>
        <v>0.34175257731958764</v>
      </c>
      <c r="J70" s="62">
        <v>0</v>
      </c>
      <c r="K70" s="60">
        <v>0</v>
      </c>
      <c r="L70" s="60">
        <v>0</v>
      </c>
      <c r="M70" s="62">
        <v>0</v>
      </c>
      <c r="N70" s="60">
        <v>0</v>
      </c>
      <c r="O70" s="60">
        <v>0</v>
      </c>
      <c r="P70" s="60">
        <f t="shared" ref="P70" si="39">SUM(Q70:T70)</f>
        <v>2.2909999999999999</v>
      </c>
      <c r="Q70" s="60">
        <v>0</v>
      </c>
      <c r="R70" s="60">
        <v>2.2909999999999999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f t="shared" ref="Y70" si="40">Z70/5.82</f>
        <v>0.34175257731958764</v>
      </c>
      <c r="Z70" s="60">
        <f t="shared" ref="Z70" si="41">SUM(AF70,AH70,AJ70,AL70,)</f>
        <v>1.9890000000000001</v>
      </c>
      <c r="AA70" s="60">
        <f t="shared" ref="AA70" si="42">SUM(AC70,AE70,AG70,AI70,AK70,)</f>
        <v>0</v>
      </c>
      <c r="AB70" s="60">
        <f t="shared" ref="AB70" si="43">AD70+AF70</f>
        <v>0</v>
      </c>
      <c r="AC70" s="60">
        <v>0</v>
      </c>
      <c r="AD70" s="60">
        <v>0</v>
      </c>
      <c r="AE70" s="60">
        <v>0</v>
      </c>
      <c r="AF70" s="60">
        <v>0</v>
      </c>
      <c r="AG70" s="63">
        <v>0</v>
      </c>
      <c r="AH70" s="69">
        <v>0</v>
      </c>
      <c r="AI70" s="60">
        <v>0</v>
      </c>
      <c r="AJ70" s="63">
        <v>1.9890000000000001</v>
      </c>
      <c r="AK70" s="60">
        <v>0</v>
      </c>
      <c r="AL70" s="60">
        <v>0</v>
      </c>
      <c r="AM70" s="62">
        <f t="shared" ref="AM70:AM74" si="44">SUM(AC70,AE70,AG70,AI70,AK70,)</f>
        <v>0</v>
      </c>
      <c r="AN70" s="60">
        <f t="shared" ref="AN70:AN74" si="45">SUM(AD70,AF70,AH70,AJ70,AL70,)</f>
        <v>1.9890000000000001</v>
      </c>
      <c r="AO70" s="70"/>
    </row>
    <row r="71" spans="1:41" s="65" customFormat="1" ht="37.5" x14ac:dyDescent="0.3">
      <c r="A71" s="58" t="s">
        <v>281</v>
      </c>
      <c r="B71" s="66" t="s">
        <v>314</v>
      </c>
      <c r="C71" s="67" t="s">
        <v>315</v>
      </c>
      <c r="D71" s="61" t="s">
        <v>38</v>
      </c>
      <c r="E71" s="68">
        <v>2025</v>
      </c>
      <c r="F71" s="68">
        <v>0</v>
      </c>
      <c r="G71" s="68">
        <v>2025</v>
      </c>
      <c r="H71" s="62">
        <v>0</v>
      </c>
      <c r="I71" s="62">
        <f t="shared" ref="I71:I74" si="46">SUM(AD71,AF71,AH71,AJ71,AL71)/5.82</f>
        <v>0.17835051546391753</v>
      </c>
      <c r="J71" s="62">
        <v>0</v>
      </c>
      <c r="K71" s="60">
        <v>0</v>
      </c>
      <c r="L71" s="60">
        <v>0</v>
      </c>
      <c r="M71" s="62">
        <v>0</v>
      </c>
      <c r="N71" s="60">
        <v>0</v>
      </c>
      <c r="O71" s="60">
        <v>0</v>
      </c>
      <c r="P71" s="60">
        <f t="shared" ref="P71:P74" si="47">SUM(Q71:T71)</f>
        <v>2.2909999999999999</v>
      </c>
      <c r="Q71" s="60">
        <v>0</v>
      </c>
      <c r="R71" s="60">
        <v>2.2909999999999999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f t="shared" ref="Y71:Y74" si="48">Z71/5.82</f>
        <v>0.17835051546391753</v>
      </c>
      <c r="Z71" s="60">
        <f t="shared" ref="Z71:Z74" si="49">SUM(AF71,AH71,AJ71,AL71,)</f>
        <v>1.038</v>
      </c>
      <c r="AA71" s="60">
        <f t="shared" ref="AA71:AA74" si="50">SUM(AC71,AE71,AG71,AI71,AK71,)</f>
        <v>0</v>
      </c>
      <c r="AB71" s="60">
        <f t="shared" ref="AB71:AB74" si="51">AD71+AF71</f>
        <v>0</v>
      </c>
      <c r="AC71" s="60">
        <v>0</v>
      </c>
      <c r="AD71" s="60">
        <v>0</v>
      </c>
      <c r="AE71" s="60">
        <v>0</v>
      </c>
      <c r="AF71" s="60">
        <v>0</v>
      </c>
      <c r="AG71" s="63">
        <v>0</v>
      </c>
      <c r="AH71" s="69">
        <v>0</v>
      </c>
      <c r="AI71" s="60">
        <v>0</v>
      </c>
      <c r="AJ71" s="63">
        <v>1.038</v>
      </c>
      <c r="AK71" s="60">
        <v>0</v>
      </c>
      <c r="AL71" s="60">
        <v>0</v>
      </c>
      <c r="AM71" s="62">
        <f t="shared" si="44"/>
        <v>0</v>
      </c>
      <c r="AN71" s="60">
        <f t="shared" si="45"/>
        <v>1.038</v>
      </c>
      <c r="AO71" s="70"/>
    </row>
    <row r="72" spans="1:41" s="65" customFormat="1" ht="37.5" x14ac:dyDescent="0.3">
      <c r="A72" s="58" t="s">
        <v>274</v>
      </c>
      <c r="B72" s="66" t="s">
        <v>316</v>
      </c>
      <c r="C72" s="67" t="s">
        <v>317</v>
      </c>
      <c r="D72" s="61" t="s">
        <v>38</v>
      </c>
      <c r="E72" s="68">
        <v>2025</v>
      </c>
      <c r="F72" s="68">
        <v>0</v>
      </c>
      <c r="G72" s="68">
        <v>2025</v>
      </c>
      <c r="H72" s="62">
        <v>0</v>
      </c>
      <c r="I72" s="62">
        <f t="shared" si="46"/>
        <v>0.20429553264604811</v>
      </c>
      <c r="J72" s="62">
        <v>0</v>
      </c>
      <c r="K72" s="60">
        <v>0</v>
      </c>
      <c r="L72" s="60">
        <v>0</v>
      </c>
      <c r="M72" s="62">
        <v>0</v>
      </c>
      <c r="N72" s="60">
        <v>0</v>
      </c>
      <c r="O72" s="60">
        <v>0</v>
      </c>
      <c r="P72" s="60">
        <f t="shared" si="47"/>
        <v>2.2909999999999999</v>
      </c>
      <c r="Q72" s="60">
        <v>0</v>
      </c>
      <c r="R72" s="60">
        <v>2.2909999999999999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f t="shared" si="48"/>
        <v>0.20429553264604811</v>
      </c>
      <c r="Z72" s="60">
        <f t="shared" si="49"/>
        <v>1.1890000000000001</v>
      </c>
      <c r="AA72" s="60">
        <f t="shared" si="50"/>
        <v>0</v>
      </c>
      <c r="AB72" s="60">
        <f t="shared" si="51"/>
        <v>0</v>
      </c>
      <c r="AC72" s="60">
        <v>0</v>
      </c>
      <c r="AD72" s="60">
        <v>0</v>
      </c>
      <c r="AE72" s="60">
        <v>0</v>
      </c>
      <c r="AF72" s="60">
        <v>0</v>
      </c>
      <c r="AG72" s="63">
        <v>0</v>
      </c>
      <c r="AH72" s="69">
        <v>0</v>
      </c>
      <c r="AI72" s="60">
        <v>0</v>
      </c>
      <c r="AJ72" s="63">
        <v>1.1890000000000001</v>
      </c>
      <c r="AK72" s="60">
        <v>0</v>
      </c>
      <c r="AL72" s="60">
        <v>0</v>
      </c>
      <c r="AM72" s="62">
        <f t="shared" si="44"/>
        <v>0</v>
      </c>
      <c r="AN72" s="60">
        <f t="shared" si="45"/>
        <v>1.1890000000000001</v>
      </c>
      <c r="AO72" s="70"/>
    </row>
    <row r="73" spans="1:41" s="65" customFormat="1" ht="37.5" x14ac:dyDescent="0.3">
      <c r="A73" s="58" t="s">
        <v>271</v>
      </c>
      <c r="B73" s="66" t="s">
        <v>318</v>
      </c>
      <c r="C73" s="67" t="s">
        <v>319</v>
      </c>
      <c r="D73" s="61" t="s">
        <v>38</v>
      </c>
      <c r="E73" s="68">
        <v>2025</v>
      </c>
      <c r="F73" s="68">
        <v>0</v>
      </c>
      <c r="G73" s="68">
        <v>2025</v>
      </c>
      <c r="H73" s="62">
        <v>0</v>
      </c>
      <c r="I73" s="62">
        <f t="shared" si="46"/>
        <v>0.29810996563573883</v>
      </c>
      <c r="J73" s="62">
        <v>0</v>
      </c>
      <c r="K73" s="60">
        <v>0</v>
      </c>
      <c r="L73" s="60">
        <v>0</v>
      </c>
      <c r="M73" s="62">
        <v>0</v>
      </c>
      <c r="N73" s="60">
        <v>0</v>
      </c>
      <c r="O73" s="60">
        <v>0</v>
      </c>
      <c r="P73" s="60">
        <f t="shared" si="47"/>
        <v>2.2909999999999999</v>
      </c>
      <c r="Q73" s="60">
        <v>0</v>
      </c>
      <c r="R73" s="60">
        <v>2.2909999999999999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f t="shared" si="48"/>
        <v>0.29810996563573883</v>
      </c>
      <c r="Z73" s="60">
        <f t="shared" si="49"/>
        <v>1.7350000000000001</v>
      </c>
      <c r="AA73" s="60">
        <f t="shared" si="50"/>
        <v>0</v>
      </c>
      <c r="AB73" s="60">
        <f t="shared" si="51"/>
        <v>0</v>
      </c>
      <c r="AC73" s="60">
        <v>0</v>
      </c>
      <c r="AD73" s="60">
        <v>0</v>
      </c>
      <c r="AE73" s="60">
        <v>0</v>
      </c>
      <c r="AF73" s="60">
        <v>0</v>
      </c>
      <c r="AG73" s="63">
        <v>0</v>
      </c>
      <c r="AH73" s="69">
        <v>0</v>
      </c>
      <c r="AI73" s="60">
        <v>0</v>
      </c>
      <c r="AJ73" s="63">
        <v>1.7350000000000001</v>
      </c>
      <c r="AK73" s="60">
        <v>0</v>
      </c>
      <c r="AL73" s="60">
        <v>0</v>
      </c>
      <c r="AM73" s="62">
        <f t="shared" si="44"/>
        <v>0</v>
      </c>
      <c r="AN73" s="60">
        <f t="shared" si="45"/>
        <v>1.7350000000000001</v>
      </c>
      <c r="AO73" s="70"/>
    </row>
    <row r="74" spans="1:41" s="65" customFormat="1" ht="37.5" x14ac:dyDescent="0.3">
      <c r="A74" s="58" t="s">
        <v>282</v>
      </c>
      <c r="B74" s="66" t="s">
        <v>320</v>
      </c>
      <c r="C74" s="67" t="s">
        <v>321</v>
      </c>
      <c r="D74" s="61" t="s">
        <v>38</v>
      </c>
      <c r="E74" s="68">
        <v>2025</v>
      </c>
      <c r="F74" s="68">
        <v>0</v>
      </c>
      <c r="G74" s="68">
        <v>2025</v>
      </c>
      <c r="H74" s="62">
        <v>0</v>
      </c>
      <c r="I74" s="62">
        <f t="shared" si="46"/>
        <v>3.279209621993127</v>
      </c>
      <c r="J74" s="62">
        <v>0</v>
      </c>
      <c r="K74" s="60">
        <v>0</v>
      </c>
      <c r="L74" s="60">
        <v>0</v>
      </c>
      <c r="M74" s="62">
        <v>0</v>
      </c>
      <c r="N74" s="60">
        <v>0</v>
      </c>
      <c r="O74" s="60">
        <v>0</v>
      </c>
      <c r="P74" s="60">
        <f t="shared" si="47"/>
        <v>2.2909999999999999</v>
      </c>
      <c r="Q74" s="60">
        <v>0</v>
      </c>
      <c r="R74" s="60">
        <v>2.2909999999999999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f t="shared" si="48"/>
        <v>3.279209621993127</v>
      </c>
      <c r="Z74" s="60">
        <f t="shared" si="49"/>
        <v>19.085000000000001</v>
      </c>
      <c r="AA74" s="60">
        <f t="shared" si="50"/>
        <v>0</v>
      </c>
      <c r="AB74" s="60">
        <f t="shared" si="51"/>
        <v>0</v>
      </c>
      <c r="AC74" s="60">
        <v>0</v>
      </c>
      <c r="AD74" s="60">
        <v>0</v>
      </c>
      <c r="AE74" s="60">
        <v>0</v>
      </c>
      <c r="AF74" s="60">
        <v>0</v>
      </c>
      <c r="AG74" s="63">
        <v>0</v>
      </c>
      <c r="AH74" s="69">
        <v>0</v>
      </c>
      <c r="AI74" s="60">
        <v>0</v>
      </c>
      <c r="AJ74" s="63">
        <v>19.085000000000001</v>
      </c>
      <c r="AK74" s="60">
        <v>0</v>
      </c>
      <c r="AL74" s="60">
        <v>0</v>
      </c>
      <c r="AM74" s="62">
        <f t="shared" si="44"/>
        <v>0</v>
      </c>
      <c r="AN74" s="60">
        <f t="shared" si="45"/>
        <v>19.085000000000001</v>
      </c>
      <c r="AO74" s="70"/>
    </row>
    <row r="75" spans="1:41" s="13" customFormat="1" ht="56.25" x14ac:dyDescent="0.3">
      <c r="A75" s="10" t="s">
        <v>100</v>
      </c>
      <c r="B75" s="11" t="s">
        <v>101</v>
      </c>
      <c r="C75" s="10" t="s">
        <v>49</v>
      </c>
      <c r="D75" s="27">
        <v>0</v>
      </c>
      <c r="E75" s="12">
        <v>0</v>
      </c>
      <c r="F75" s="12">
        <v>0</v>
      </c>
      <c r="G75" s="12">
        <v>0</v>
      </c>
      <c r="H75" s="27">
        <f>SUM(H76:H78)</f>
        <v>6.1683848797250855E-2</v>
      </c>
      <c r="I75" s="27">
        <f>SUM(I76:I78)</f>
        <v>0.10876288659793815</v>
      </c>
      <c r="J75" s="27">
        <f>J76</f>
        <v>0</v>
      </c>
      <c r="K75" s="27">
        <f>SUM(K76:K78)</f>
        <v>0.35899999999999999</v>
      </c>
      <c r="L75" s="27">
        <f>L76</f>
        <v>0</v>
      </c>
      <c r="M75" s="27">
        <f>SUM(M76:M78)</f>
        <v>0.35899999999999999</v>
      </c>
      <c r="N75" s="27">
        <f>N76</f>
        <v>0</v>
      </c>
      <c r="O75" s="27">
        <f>O76</f>
        <v>0</v>
      </c>
      <c r="P75" s="27">
        <f>SUM(P76:P78)</f>
        <v>0.63300000000000001</v>
      </c>
      <c r="Q75" s="27">
        <f>Q76</f>
        <v>0</v>
      </c>
      <c r="R75" s="27">
        <f>SUM(R76:R78)</f>
        <v>0.63300000000000001</v>
      </c>
      <c r="S75" s="27">
        <f>S76</f>
        <v>0</v>
      </c>
      <c r="T75" s="27">
        <f>T76</f>
        <v>0</v>
      </c>
      <c r="U75" s="27">
        <f>U76</f>
        <v>0</v>
      </c>
      <c r="V75" s="27">
        <f>V76</f>
        <v>0</v>
      </c>
      <c r="W75" s="27">
        <f t="shared" ref="W75:AA75" si="52">SUM(W76:W78)</f>
        <v>6.1683848797250855E-2</v>
      </c>
      <c r="X75" s="27">
        <f t="shared" si="52"/>
        <v>0.35899999999999999</v>
      </c>
      <c r="Y75" s="27">
        <f t="shared" si="52"/>
        <v>4.793814432989691E-2</v>
      </c>
      <c r="Z75" s="27">
        <f t="shared" si="52"/>
        <v>0.27900000000000003</v>
      </c>
      <c r="AA75" s="27">
        <f t="shared" si="52"/>
        <v>1.6619999999999999</v>
      </c>
      <c r="AB75" s="27">
        <f>SUM(AB76:AB78)</f>
        <v>1.236</v>
      </c>
      <c r="AC75" s="27">
        <f>SUM(AC76:AC81)</f>
        <v>0.39400000000000002</v>
      </c>
      <c r="AD75" s="27">
        <f t="shared" ref="AD75:AL75" si="53">SUM(AD76:AD81)</f>
        <v>0.35399999999999998</v>
      </c>
      <c r="AE75" s="27">
        <f t="shared" si="53"/>
        <v>0.35899999999999999</v>
      </c>
      <c r="AF75" s="27">
        <f t="shared" si="53"/>
        <v>0.27900000000000003</v>
      </c>
      <c r="AG75" s="27">
        <f t="shared" ref="AG75" si="54">SUM(AG76:AG81)</f>
        <v>6.0120000000000005</v>
      </c>
      <c r="AH75" s="27">
        <f t="shared" si="53"/>
        <v>4.25560692</v>
      </c>
      <c r="AI75" s="27">
        <f t="shared" si="53"/>
        <v>0</v>
      </c>
      <c r="AJ75" s="27">
        <f t="shared" si="53"/>
        <v>0</v>
      </c>
      <c r="AK75" s="27">
        <f t="shared" si="53"/>
        <v>0</v>
      </c>
      <c r="AL75" s="27">
        <f t="shared" si="53"/>
        <v>0</v>
      </c>
      <c r="AM75" s="27">
        <f>SUM(AC75,AE75,AG75,AI75,AK75,)</f>
        <v>6.7650000000000006</v>
      </c>
      <c r="AN75" s="27">
        <f t="shared" si="38"/>
        <v>4.88860692</v>
      </c>
      <c r="AO75" s="12"/>
    </row>
    <row r="76" spans="1:41" s="13" customFormat="1" ht="63" customHeight="1" x14ac:dyDescent="0.3">
      <c r="A76" s="10" t="s">
        <v>39</v>
      </c>
      <c r="B76" s="18" t="str">
        <f>[1]Лист1!B71</f>
        <v>Модернизация ПС "Инструментальная" в г. Белорецк Белорецкого района РБ (в части замены трансформаторов тока ТПЛ-10кВ  20 шт.)</v>
      </c>
      <c r="C76" s="12" t="str">
        <f>[1]Лист1!C71</f>
        <v>L_ГИП_8</v>
      </c>
      <c r="D76" s="29" t="s">
        <v>156</v>
      </c>
      <c r="E76" s="35" t="s">
        <v>142</v>
      </c>
      <c r="F76" s="35" t="s">
        <v>142</v>
      </c>
      <c r="G76" s="35" t="s">
        <v>142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f>Z76/4.5</f>
        <v>0</v>
      </c>
      <c r="Z76" s="30">
        <v>0</v>
      </c>
      <c r="AA76" s="27">
        <v>0.90900000000000003</v>
      </c>
      <c r="AB76" s="27">
        <v>0.60299999999999998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f>SUM(AC76,AE76,AG76,AI76,AK76,)</f>
        <v>0</v>
      </c>
      <c r="AN76" s="27">
        <f t="shared" si="38"/>
        <v>0</v>
      </c>
      <c r="AO76" s="12"/>
    </row>
    <row r="77" spans="1:41" s="13" customFormat="1" ht="75" x14ac:dyDescent="0.3">
      <c r="A77" s="10" t="s">
        <v>40</v>
      </c>
      <c r="B77" s="18" t="str">
        <f>[1]Лист1!B72</f>
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</c>
      <c r="C77" s="12" t="str">
        <f>[1]Лист1!C72</f>
        <v>M_ГИП_22</v>
      </c>
      <c r="D77" s="29" t="s">
        <v>156</v>
      </c>
      <c r="E77" s="35" t="s">
        <v>149</v>
      </c>
      <c r="F77" s="35" t="s">
        <v>45</v>
      </c>
      <c r="G77" s="35" t="s">
        <v>149</v>
      </c>
      <c r="H77" s="30">
        <v>0</v>
      </c>
      <c r="I77" s="30">
        <f>AD77/5.82</f>
        <v>6.0824742268041229E-2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f>SUM(Q77:T77)</f>
        <v>0.35399999999999998</v>
      </c>
      <c r="Q77" s="30">
        <v>0</v>
      </c>
      <c r="R77" s="30">
        <f>AD77</f>
        <v>0.35399999999999998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27">
        <f>AC77</f>
        <v>0.39400000000000002</v>
      </c>
      <c r="AB77" s="30">
        <f>AD77</f>
        <v>0.35399999999999998</v>
      </c>
      <c r="AC77" s="27">
        <v>0.39400000000000002</v>
      </c>
      <c r="AD77" s="27">
        <v>0.35399999999999998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27">
        <f t="shared" si="38"/>
        <v>0.35399999999999998</v>
      </c>
      <c r="AO77" s="12"/>
    </row>
    <row r="78" spans="1:41" s="13" customFormat="1" ht="75" x14ac:dyDescent="0.3">
      <c r="A78" s="10" t="s">
        <v>41</v>
      </c>
      <c r="B78" s="18" t="str">
        <f>[1]Лист1!B73</f>
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</c>
      <c r="C78" s="12" t="str">
        <f>[1]Лист1!C73</f>
        <v>N_ГИП_11</v>
      </c>
      <c r="D78" s="29" t="s">
        <v>156</v>
      </c>
      <c r="E78" s="15" t="s">
        <v>150</v>
      </c>
      <c r="F78" s="35" t="s">
        <v>45</v>
      </c>
      <c r="G78" s="15" t="s">
        <v>150</v>
      </c>
      <c r="H78" s="30">
        <f>SUM(AC78,AE78,AG78,AI78,AK78)/5.82</f>
        <v>6.1683848797250855E-2</v>
      </c>
      <c r="I78" s="30">
        <f>SUM(AD78,AF78,AH78,AJ78,AL78)/5.82</f>
        <v>4.793814432989691E-2</v>
      </c>
      <c r="J78" s="30">
        <v>0</v>
      </c>
      <c r="K78" s="27">
        <f>SUM(L78:O78)</f>
        <v>0.35899999999999999</v>
      </c>
      <c r="L78" s="27">
        <v>0</v>
      </c>
      <c r="M78" s="30">
        <f>SUM(AC78,AE78,AG78,AI78,AK78,)</f>
        <v>0.35899999999999999</v>
      </c>
      <c r="N78" s="27">
        <v>0</v>
      </c>
      <c r="O78" s="27">
        <v>0</v>
      </c>
      <c r="P78" s="27">
        <f>SUM(Q78:T78)</f>
        <v>0.27900000000000003</v>
      </c>
      <c r="Q78" s="27">
        <v>0</v>
      </c>
      <c r="R78" s="27">
        <f>SUM(AD78,AF78,AH78,AJ78,AL78,)</f>
        <v>0.27900000000000003</v>
      </c>
      <c r="S78" s="27">
        <v>0</v>
      </c>
      <c r="T78" s="27">
        <v>0</v>
      </c>
      <c r="U78" s="30">
        <v>0</v>
      </c>
      <c r="V78" s="30">
        <v>0</v>
      </c>
      <c r="W78" s="27">
        <f>X78/5.82</f>
        <v>6.1683848797250855E-2</v>
      </c>
      <c r="X78" s="27">
        <f>SUM(AE78,AG78,AI78,AK78,)</f>
        <v>0.35899999999999999</v>
      </c>
      <c r="Y78" s="27">
        <f>Z78/5.82</f>
        <v>4.793814432989691E-2</v>
      </c>
      <c r="Z78" s="27">
        <f>SUM(AF78,AH78,AJ78,AL78,)</f>
        <v>0.27900000000000003</v>
      </c>
      <c r="AA78" s="27">
        <f>SUM(AC78,AE78,AG78,AI78,AK78,)</f>
        <v>0.35899999999999999</v>
      </c>
      <c r="AB78" s="27">
        <f>AF78</f>
        <v>0.27900000000000003</v>
      </c>
      <c r="AC78" s="27">
        <v>0</v>
      </c>
      <c r="AD78" s="27">
        <v>0</v>
      </c>
      <c r="AE78" s="27">
        <v>0.35899999999999999</v>
      </c>
      <c r="AF78" s="30">
        <v>0.27900000000000003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30">
        <f>SUM(AC78,AE78,AG78,AI78,AK78,)</f>
        <v>0.35899999999999999</v>
      </c>
      <c r="AN78" s="27">
        <f t="shared" si="38"/>
        <v>0.27900000000000003</v>
      </c>
      <c r="AO78" s="12"/>
    </row>
    <row r="79" spans="1:41" s="34" customFormat="1" ht="37.5" x14ac:dyDescent="0.3">
      <c r="A79" s="10" t="s">
        <v>42</v>
      </c>
      <c r="B79" s="47" t="s">
        <v>233</v>
      </c>
      <c r="C79" s="48" t="s">
        <v>217</v>
      </c>
      <c r="D79" s="29" t="s">
        <v>38</v>
      </c>
      <c r="E79" s="15">
        <v>2024</v>
      </c>
      <c r="F79" s="35">
        <v>0</v>
      </c>
      <c r="G79" s="15">
        <v>2024</v>
      </c>
      <c r="H79" s="30">
        <f>SUM(AC79,AE79,AG79,AI79,AK79)/5.82</f>
        <v>0.34432989690721649</v>
      </c>
      <c r="I79" s="30">
        <f>SUM(AD79,AF79,AH79,AJ79,AL79)/5.82</f>
        <v>0.2277248711340206</v>
      </c>
      <c r="J79" s="30">
        <v>0</v>
      </c>
      <c r="K79" s="27">
        <f>SUM(L79:O79)</f>
        <v>2.004</v>
      </c>
      <c r="L79" s="27">
        <v>0</v>
      </c>
      <c r="M79" s="30">
        <f>SUM(AC79,AE79,AG79,AI79,AK79,)</f>
        <v>2.004</v>
      </c>
      <c r="N79" s="27">
        <v>0</v>
      </c>
      <c r="O79" s="27">
        <v>0</v>
      </c>
      <c r="P79" s="27">
        <f>SUM(Q79:T79)</f>
        <v>1.3253587499999999</v>
      </c>
      <c r="Q79" s="27">
        <v>0</v>
      </c>
      <c r="R79" s="27">
        <f>SUM(AD79,AF79,AH79,AJ79,AL79,)</f>
        <v>1.3253587499999999</v>
      </c>
      <c r="S79" s="27">
        <v>0</v>
      </c>
      <c r="T79" s="27">
        <v>0</v>
      </c>
      <c r="U79" s="30">
        <v>0</v>
      </c>
      <c r="V79" s="30">
        <v>0</v>
      </c>
      <c r="W79" s="27">
        <f>X79/5.82</f>
        <v>0.34432989690721649</v>
      </c>
      <c r="X79" s="27">
        <f>SUM(AE79,AG79,AI79,AK79,)</f>
        <v>2.004</v>
      </c>
      <c r="Y79" s="27">
        <f>Z79/5.82</f>
        <v>0.2277248711340206</v>
      </c>
      <c r="Z79" s="27">
        <f>SUM(AF79,AH79,AJ79,AL79,)</f>
        <v>1.3253587499999999</v>
      </c>
      <c r="AA79" s="27">
        <f t="shared" ref="AA79" si="55">SUM(AC79,AE79,AG79,AI79,AK79,)</f>
        <v>2.004</v>
      </c>
      <c r="AB79" s="27">
        <f t="shared" ref="AB79" si="56">AD79+AF79</f>
        <v>0</v>
      </c>
      <c r="AC79" s="27">
        <v>0</v>
      </c>
      <c r="AD79" s="27">
        <v>0</v>
      </c>
      <c r="AE79" s="27">
        <v>0</v>
      </c>
      <c r="AF79" s="30">
        <v>0</v>
      </c>
      <c r="AG79" s="46">
        <v>2.004</v>
      </c>
      <c r="AH79" s="55">
        <v>1.3253587499999999</v>
      </c>
      <c r="AI79" s="27">
        <v>0</v>
      </c>
      <c r="AJ79" s="27">
        <v>0</v>
      </c>
      <c r="AK79" s="27">
        <v>0</v>
      </c>
      <c r="AL79" s="27">
        <v>0</v>
      </c>
      <c r="AM79" s="30">
        <f>SUM(AC79,AE79,AG79,AI79,AK79,)</f>
        <v>2.004</v>
      </c>
      <c r="AN79" s="27">
        <f t="shared" si="38"/>
        <v>1.3253587499999999</v>
      </c>
      <c r="AO79" s="12"/>
    </row>
    <row r="80" spans="1:41" s="34" customFormat="1" x14ac:dyDescent="0.3">
      <c r="A80" s="10" t="s">
        <v>43</v>
      </c>
      <c r="B80" s="18" t="s">
        <v>234</v>
      </c>
      <c r="C80" s="48" t="s">
        <v>218</v>
      </c>
      <c r="D80" s="29" t="s">
        <v>38</v>
      </c>
      <c r="E80" s="15">
        <v>2024</v>
      </c>
      <c r="F80" s="35">
        <v>0</v>
      </c>
      <c r="G80" s="15">
        <v>2024</v>
      </c>
      <c r="H80" s="30">
        <f t="shared" ref="H80:H81" si="57">SUM(AC80,AE80,AG80,AI80,AK80)/5.82</f>
        <v>0.34432989690721649</v>
      </c>
      <c r="I80" s="30">
        <f t="shared" ref="I80:I81" si="58">SUM(AD80,AF80,AH80,AJ80,AL80)/5.82</f>
        <v>0.28118350171821305</v>
      </c>
      <c r="J80" s="30">
        <v>0</v>
      </c>
      <c r="K80" s="27">
        <f t="shared" ref="K80:K81" si="59">SUM(L80:O80)</f>
        <v>2.004</v>
      </c>
      <c r="L80" s="27">
        <v>0</v>
      </c>
      <c r="M80" s="30">
        <f t="shared" ref="M80:M81" si="60">SUM(AC80,AE80,AG80,AI80,AK80,)</f>
        <v>2.004</v>
      </c>
      <c r="N80" s="27">
        <v>0</v>
      </c>
      <c r="O80" s="27">
        <v>0</v>
      </c>
      <c r="P80" s="27">
        <f t="shared" ref="P80:P81" si="61">SUM(Q80:T80)</f>
        <v>1.6364879800000001</v>
      </c>
      <c r="Q80" s="27">
        <v>0</v>
      </c>
      <c r="R80" s="27">
        <f t="shared" ref="R80:R81" si="62">SUM(AD80,AF80,AH80,AJ80,AL80,)</f>
        <v>1.6364879800000001</v>
      </c>
      <c r="S80" s="27">
        <v>0</v>
      </c>
      <c r="T80" s="27">
        <v>0</v>
      </c>
      <c r="U80" s="30">
        <v>0</v>
      </c>
      <c r="V80" s="30">
        <v>0</v>
      </c>
      <c r="W80" s="27">
        <f t="shared" ref="W80:W81" si="63">X80/5.82</f>
        <v>0.34432989690721649</v>
      </c>
      <c r="X80" s="27">
        <f t="shared" ref="X80:X81" si="64">SUM(AE80,AG80,AI80,AK80,)</f>
        <v>2.004</v>
      </c>
      <c r="Y80" s="27">
        <f t="shared" ref="Y80:Y81" si="65">Z80/5.82</f>
        <v>0.28118350171821305</v>
      </c>
      <c r="Z80" s="27">
        <f t="shared" ref="Z80:Z81" si="66">SUM(AF80,AH80,AJ80,AL80,)</f>
        <v>1.6364879800000001</v>
      </c>
      <c r="AA80" s="27">
        <f t="shared" ref="AA80:AA81" si="67">SUM(AC80,AE80,AG80,AI80,AK80,)</f>
        <v>2.004</v>
      </c>
      <c r="AB80" s="27">
        <f t="shared" ref="AB80:AB81" si="68">AD80+AF80</f>
        <v>0</v>
      </c>
      <c r="AC80" s="27">
        <v>0</v>
      </c>
      <c r="AD80" s="27">
        <v>0</v>
      </c>
      <c r="AE80" s="27">
        <v>0</v>
      </c>
      <c r="AF80" s="30">
        <v>0</v>
      </c>
      <c r="AG80" s="46">
        <v>2.004</v>
      </c>
      <c r="AH80" s="55">
        <v>1.6364879800000001</v>
      </c>
      <c r="AI80" s="27">
        <v>0</v>
      </c>
      <c r="AJ80" s="27">
        <v>0</v>
      </c>
      <c r="AK80" s="27">
        <v>0</v>
      </c>
      <c r="AL80" s="27">
        <v>0</v>
      </c>
      <c r="AM80" s="30">
        <f t="shared" ref="AM80:AM81" si="69">SUM(AC80,AE80,AG80,AI80,AK80,)</f>
        <v>2.004</v>
      </c>
      <c r="AN80" s="27">
        <f t="shared" si="38"/>
        <v>1.6364879800000001</v>
      </c>
      <c r="AO80" s="12"/>
    </row>
    <row r="81" spans="1:41" s="34" customFormat="1" ht="56.25" x14ac:dyDescent="0.3">
      <c r="A81" s="10" t="s">
        <v>44</v>
      </c>
      <c r="B81" s="50" t="s">
        <v>219</v>
      </c>
      <c r="C81" s="48" t="s">
        <v>220</v>
      </c>
      <c r="D81" s="29" t="s">
        <v>38</v>
      </c>
      <c r="E81" s="15">
        <v>2024</v>
      </c>
      <c r="F81" s="35">
        <v>0</v>
      </c>
      <c r="G81" s="15">
        <v>2024</v>
      </c>
      <c r="H81" s="30">
        <f t="shared" si="57"/>
        <v>0.34432989690721649</v>
      </c>
      <c r="I81" s="30">
        <f t="shared" si="58"/>
        <v>0.22229556529209621</v>
      </c>
      <c r="J81" s="30">
        <v>0</v>
      </c>
      <c r="K81" s="27">
        <f t="shared" si="59"/>
        <v>2.004</v>
      </c>
      <c r="L81" s="27">
        <v>0</v>
      </c>
      <c r="M81" s="30">
        <f t="shared" si="60"/>
        <v>2.004</v>
      </c>
      <c r="N81" s="27">
        <v>0</v>
      </c>
      <c r="O81" s="27">
        <v>0</v>
      </c>
      <c r="P81" s="27">
        <f t="shared" si="61"/>
        <v>1.29376019</v>
      </c>
      <c r="Q81" s="27">
        <v>0</v>
      </c>
      <c r="R81" s="27">
        <f t="shared" si="62"/>
        <v>1.29376019</v>
      </c>
      <c r="S81" s="27">
        <v>0</v>
      </c>
      <c r="T81" s="27">
        <v>0</v>
      </c>
      <c r="U81" s="30">
        <v>0</v>
      </c>
      <c r="V81" s="30">
        <v>0</v>
      </c>
      <c r="W81" s="27">
        <f t="shared" si="63"/>
        <v>0.34432989690721649</v>
      </c>
      <c r="X81" s="27">
        <f t="shared" si="64"/>
        <v>2.004</v>
      </c>
      <c r="Y81" s="27">
        <f t="shared" si="65"/>
        <v>0.22229556529209621</v>
      </c>
      <c r="Z81" s="27">
        <f t="shared" si="66"/>
        <v>1.29376019</v>
      </c>
      <c r="AA81" s="27">
        <f t="shared" si="67"/>
        <v>2.004</v>
      </c>
      <c r="AB81" s="27">
        <f t="shared" si="68"/>
        <v>0</v>
      </c>
      <c r="AC81" s="27">
        <v>0</v>
      </c>
      <c r="AD81" s="27">
        <v>0</v>
      </c>
      <c r="AE81" s="27">
        <v>0</v>
      </c>
      <c r="AF81" s="30">
        <v>0</v>
      </c>
      <c r="AG81" s="46">
        <v>2.004</v>
      </c>
      <c r="AH81" s="55">
        <v>1.29376019</v>
      </c>
      <c r="AI81" s="27">
        <v>0</v>
      </c>
      <c r="AJ81" s="27">
        <v>0</v>
      </c>
      <c r="AK81" s="27">
        <v>0</v>
      </c>
      <c r="AL81" s="27">
        <v>0</v>
      </c>
      <c r="AM81" s="30">
        <f t="shared" si="69"/>
        <v>2.004</v>
      </c>
      <c r="AN81" s="27">
        <f t="shared" ref="AN81" si="70">SUM(AD81,AF81,AH81,AJ81,AL81,)</f>
        <v>1.29376019</v>
      </c>
      <c r="AO81" s="12"/>
    </row>
    <row r="82" spans="1:41" s="13" customFormat="1" ht="56.25" x14ac:dyDescent="0.3">
      <c r="A82" s="10" t="s">
        <v>46</v>
      </c>
      <c r="B82" s="11" t="s">
        <v>102</v>
      </c>
      <c r="C82" s="10" t="s">
        <v>49</v>
      </c>
      <c r="D82" s="27">
        <v>0</v>
      </c>
      <c r="E82" s="12">
        <v>0</v>
      </c>
      <c r="F82" s="12">
        <v>0</v>
      </c>
      <c r="G82" s="12">
        <v>0</v>
      </c>
      <c r="H82" s="27">
        <f t="shared" ref="H82:AL82" si="71">SUM(H83,H141,)</f>
        <v>7.5457044673539517</v>
      </c>
      <c r="I82" s="27">
        <f t="shared" si="71"/>
        <v>9.5479620034364228</v>
      </c>
      <c r="J82" s="27">
        <f t="shared" si="71"/>
        <v>0</v>
      </c>
      <c r="K82" s="27">
        <f t="shared" si="71"/>
        <v>46.127555916666672</v>
      </c>
      <c r="L82" s="27">
        <f t="shared" si="71"/>
        <v>0</v>
      </c>
      <c r="M82" s="27">
        <f t="shared" si="71"/>
        <v>46.127555916666672</v>
      </c>
      <c r="N82" s="27">
        <f t="shared" si="71"/>
        <v>0</v>
      </c>
      <c r="O82" s="27">
        <f t="shared" si="71"/>
        <v>0</v>
      </c>
      <c r="P82" s="27">
        <f t="shared" si="71"/>
        <v>55.569138859999988</v>
      </c>
      <c r="Q82" s="27">
        <f t="shared" si="71"/>
        <v>0</v>
      </c>
      <c r="R82" s="27">
        <f t="shared" si="71"/>
        <v>55.569138859999988</v>
      </c>
      <c r="S82" s="27">
        <f t="shared" si="71"/>
        <v>0</v>
      </c>
      <c r="T82" s="27">
        <f t="shared" si="71"/>
        <v>0</v>
      </c>
      <c r="U82" s="27">
        <f t="shared" si="71"/>
        <v>0</v>
      </c>
      <c r="V82" s="27">
        <f t="shared" si="71"/>
        <v>0</v>
      </c>
      <c r="W82" s="27">
        <f t="shared" si="71"/>
        <v>5.8268996420389465</v>
      </c>
      <c r="X82" s="27">
        <f t="shared" si="71"/>
        <v>33.912555916666669</v>
      </c>
      <c r="Y82" s="27">
        <f t="shared" si="71"/>
        <v>4.0873090824742269</v>
      </c>
      <c r="Z82" s="27">
        <f t="shared" si="71"/>
        <v>23.78813886</v>
      </c>
      <c r="AA82" s="27">
        <f t="shared" si="71"/>
        <v>98.663999999999987</v>
      </c>
      <c r="AB82" s="27">
        <f t="shared" si="71"/>
        <v>88.208999999999989</v>
      </c>
      <c r="AC82" s="27">
        <f t="shared" si="71"/>
        <v>33.113</v>
      </c>
      <c r="AD82" s="27">
        <f t="shared" si="71"/>
        <v>31.780999999999995</v>
      </c>
      <c r="AE82" s="27">
        <f t="shared" si="71"/>
        <v>23.477</v>
      </c>
      <c r="AF82" s="27">
        <f t="shared" si="71"/>
        <v>20.419</v>
      </c>
      <c r="AG82" s="27">
        <f t="shared" ref="AG82" si="72">SUM(AG83,AG141,)</f>
        <v>24.769316489999998</v>
      </c>
      <c r="AH82" s="27">
        <f t="shared" si="71"/>
        <v>25.915595790000005</v>
      </c>
      <c r="AI82" s="27">
        <f t="shared" si="71"/>
        <v>0</v>
      </c>
      <c r="AJ82" s="27">
        <f t="shared" si="71"/>
        <v>19.362000000000002</v>
      </c>
      <c r="AK82" s="27">
        <f t="shared" si="71"/>
        <v>0</v>
      </c>
      <c r="AL82" s="27">
        <f t="shared" si="71"/>
        <v>0</v>
      </c>
      <c r="AM82" s="27">
        <f t="shared" ref="AM82:AM110" si="73">SUM(AC82,AE82,AG82,AI82,AK82,)</f>
        <v>81.359316489999998</v>
      </c>
      <c r="AN82" s="27">
        <f t="shared" ref="AN82:AN110" si="74">SUM(AD82,AF82,AH82,AJ82,AL82,)</f>
        <v>97.477595790000009</v>
      </c>
      <c r="AO82" s="12"/>
    </row>
    <row r="83" spans="1:41" s="13" customFormat="1" ht="37.5" x14ac:dyDescent="0.3">
      <c r="A83" s="10" t="s">
        <v>47</v>
      </c>
      <c r="B83" s="11" t="s">
        <v>103</v>
      </c>
      <c r="C83" s="10" t="s">
        <v>49</v>
      </c>
      <c r="D83" s="27">
        <v>0</v>
      </c>
      <c r="E83" s="12">
        <v>0</v>
      </c>
      <c r="F83" s="12">
        <v>0</v>
      </c>
      <c r="G83" s="12">
        <v>0</v>
      </c>
      <c r="H83" s="27">
        <f>SUM(H84:H124)</f>
        <v>7.5457044673539517</v>
      </c>
      <c r="I83" s="27">
        <f>SUM(I84:I124)</f>
        <v>9.5479620034364228</v>
      </c>
      <c r="J83" s="27">
        <f>SUM(J84:J110)</f>
        <v>0</v>
      </c>
      <c r="K83" s="27">
        <f>SUM(K84:K124)</f>
        <v>46.127555916666672</v>
      </c>
      <c r="L83" s="27">
        <f>SUM(L84:L119)</f>
        <v>0</v>
      </c>
      <c r="M83" s="27">
        <f>SUM(M84:M124)</f>
        <v>46.127555916666672</v>
      </c>
      <c r="N83" s="27">
        <f>SUM(N84:N110)</f>
        <v>0</v>
      </c>
      <c r="O83" s="27">
        <f>SUM(O84:O110)</f>
        <v>0</v>
      </c>
      <c r="P83" s="27">
        <f>SUM(P84:P124)</f>
        <v>55.569138859999988</v>
      </c>
      <c r="Q83" s="27">
        <f>SUM(Q84:Q110)</f>
        <v>0</v>
      </c>
      <c r="R83" s="27">
        <f>SUM(R84:R124)</f>
        <v>55.569138859999988</v>
      </c>
      <c r="S83" s="27">
        <f>SUM(S84:S110)</f>
        <v>0</v>
      </c>
      <c r="T83" s="27">
        <f>SUM(T84:T110)</f>
        <v>0</v>
      </c>
      <c r="U83" s="27">
        <f>SUM(U84:U110)</f>
        <v>0</v>
      </c>
      <c r="V83" s="27">
        <f>SUM(V84:V110)</f>
        <v>0</v>
      </c>
      <c r="W83" s="27">
        <f t="shared" ref="W83:AB83" si="75">SUM(W84:W124)</f>
        <v>5.8268996420389465</v>
      </c>
      <c r="X83" s="27">
        <f t="shared" si="75"/>
        <v>33.912555916666669</v>
      </c>
      <c r="Y83" s="27">
        <f t="shared" si="75"/>
        <v>4.0873090824742269</v>
      </c>
      <c r="Z83" s="27">
        <f t="shared" si="75"/>
        <v>23.78813886</v>
      </c>
      <c r="AA83" s="27">
        <f t="shared" si="75"/>
        <v>98.663999999999987</v>
      </c>
      <c r="AB83" s="27">
        <f t="shared" si="75"/>
        <v>88.208999999999989</v>
      </c>
      <c r="AC83" s="27">
        <f t="shared" ref="AC83:AL83" si="76">SUM(AC84:AC139)</f>
        <v>33.113</v>
      </c>
      <c r="AD83" s="27">
        <f t="shared" si="76"/>
        <v>31.780999999999995</v>
      </c>
      <c r="AE83" s="27">
        <f t="shared" si="76"/>
        <v>23.477</v>
      </c>
      <c r="AF83" s="27">
        <f t="shared" si="76"/>
        <v>20.419</v>
      </c>
      <c r="AG83" s="27">
        <f t="shared" ref="AG83" si="77">SUM(AG84:AG139)</f>
        <v>24.769316489999998</v>
      </c>
      <c r="AH83" s="27">
        <f t="shared" si="76"/>
        <v>25.915595790000005</v>
      </c>
      <c r="AI83" s="27">
        <f t="shared" si="76"/>
        <v>0</v>
      </c>
      <c r="AJ83" s="27">
        <f>SUM(AJ84:AJ140)</f>
        <v>8.9239999999999995</v>
      </c>
      <c r="AK83" s="27">
        <f t="shared" si="76"/>
        <v>0</v>
      </c>
      <c r="AL83" s="27">
        <f t="shared" si="76"/>
        <v>0</v>
      </c>
      <c r="AM83" s="27">
        <f>SUM(AC83,AE83,AG83,AI83,AK83,)</f>
        <v>81.359316489999998</v>
      </c>
      <c r="AN83" s="27">
        <f t="shared" si="74"/>
        <v>87.039595789999993</v>
      </c>
      <c r="AO83" s="12"/>
    </row>
    <row r="84" spans="1:41" s="13" customFormat="1" ht="75" x14ac:dyDescent="0.3">
      <c r="A84" s="10" t="s">
        <v>39</v>
      </c>
      <c r="B84" s="14" t="str">
        <f>[1]Лист1!B76</f>
        <v>Реконструкция ВЛ-0,4 кВ Л-1 ТП-25 по ул.Гафури с заменой опор и провода А25, А35 на СИП и переводом нагрузки на ТП-61 в ОП с.Красноусольский</v>
      </c>
      <c r="C84" s="15" t="str">
        <f>[1]Лист1!C76</f>
        <v>L_ГИП_9</v>
      </c>
      <c r="D84" s="29" t="s">
        <v>156</v>
      </c>
      <c r="E84" s="35" t="s">
        <v>142</v>
      </c>
      <c r="F84" s="35" t="s">
        <v>142</v>
      </c>
      <c r="G84" s="35" t="s">
        <v>142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f t="shared" ref="Y84:Y106" si="78">Z84/4.5</f>
        <v>0</v>
      </c>
      <c r="Z84" s="30">
        <v>0</v>
      </c>
      <c r="AA84" s="27">
        <v>2.39</v>
      </c>
      <c r="AB84" s="27">
        <v>2.3439999999999999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27">
        <f t="shared" si="73"/>
        <v>0</v>
      </c>
      <c r="AN84" s="27">
        <f t="shared" si="74"/>
        <v>0</v>
      </c>
      <c r="AO84" s="12"/>
    </row>
    <row r="85" spans="1:41" s="13" customFormat="1" ht="100.5" customHeight="1" x14ac:dyDescent="0.3">
      <c r="A85" s="16">
        <f t="shared" ref="A85:A121" si="79">A84+1</f>
        <v>2</v>
      </c>
      <c r="B85" s="14" t="str">
        <f>[1]Лист1!B77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C85" s="15" t="str">
        <f>[1]Лист1!C77</f>
        <v>L_ГИП_10</v>
      </c>
      <c r="D85" s="29" t="s">
        <v>156</v>
      </c>
      <c r="E85" s="35" t="s">
        <v>142</v>
      </c>
      <c r="F85" s="35" t="s">
        <v>142</v>
      </c>
      <c r="G85" s="35" t="s">
        <v>142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f t="shared" si="78"/>
        <v>0</v>
      </c>
      <c r="Z85" s="30">
        <v>0</v>
      </c>
      <c r="AA85" s="27">
        <v>0.67800000000000005</v>
      </c>
      <c r="AB85" s="27">
        <v>0.999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27">
        <f t="shared" si="73"/>
        <v>0</v>
      </c>
      <c r="AN85" s="27">
        <f t="shared" si="74"/>
        <v>0</v>
      </c>
      <c r="AO85" s="12"/>
    </row>
    <row r="86" spans="1:41" s="13" customFormat="1" ht="56.25" x14ac:dyDescent="0.3">
      <c r="A86" s="16">
        <f t="shared" si="79"/>
        <v>3</v>
      </c>
      <c r="B86" s="14" t="str">
        <f>[1]Лист1!B78</f>
        <v>Реконструкция ВЛ-10кВ Ф-11508 ПС "Абдуллино" в с. Магинск Караидельского района РБ (замена опор и провода 6,5км)</v>
      </c>
      <c r="C86" s="15" t="str">
        <f>[1]Лист1!C78</f>
        <v>L_ГИП_11</v>
      </c>
      <c r="D86" s="29" t="s">
        <v>156</v>
      </c>
      <c r="E86" s="35" t="s">
        <v>142</v>
      </c>
      <c r="F86" s="35" t="s">
        <v>142</v>
      </c>
      <c r="G86" s="35" t="s">
        <v>142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f t="shared" si="78"/>
        <v>0</v>
      </c>
      <c r="Z86" s="30">
        <v>0</v>
      </c>
      <c r="AA86" s="27">
        <v>2.6560000000000001</v>
      </c>
      <c r="AB86" s="27">
        <v>3.383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27">
        <f t="shared" si="73"/>
        <v>0</v>
      </c>
      <c r="AN86" s="27">
        <f t="shared" si="74"/>
        <v>0</v>
      </c>
      <c r="AO86" s="12"/>
    </row>
    <row r="87" spans="1:41" s="13" customFormat="1" ht="123.75" customHeight="1" x14ac:dyDescent="0.3">
      <c r="A87" s="16">
        <f t="shared" si="79"/>
        <v>4</v>
      </c>
      <c r="B87" s="14" t="str">
        <f>[1]Лист1!B79</f>
        <v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v>
      </c>
      <c r="C87" s="15" t="str">
        <f>[1]Лист1!C79</f>
        <v>L_ГИП_12</v>
      </c>
      <c r="D87" s="29" t="s">
        <v>156</v>
      </c>
      <c r="E87" s="35" t="s">
        <v>142</v>
      </c>
      <c r="F87" s="35" t="s">
        <v>142</v>
      </c>
      <c r="G87" s="35" t="s">
        <v>142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f t="shared" si="78"/>
        <v>0</v>
      </c>
      <c r="Z87" s="30">
        <v>0</v>
      </c>
      <c r="AA87" s="27">
        <v>7.915</v>
      </c>
      <c r="AB87" s="27">
        <v>8.2729999999999997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27">
        <f t="shared" si="73"/>
        <v>0</v>
      </c>
      <c r="AN87" s="27">
        <f t="shared" si="74"/>
        <v>0</v>
      </c>
      <c r="AO87" s="12"/>
    </row>
    <row r="88" spans="1:41" s="13" customFormat="1" ht="56.25" x14ac:dyDescent="0.3">
      <c r="A88" s="16">
        <f t="shared" si="79"/>
        <v>5</v>
      </c>
      <c r="B88" s="14" t="str">
        <f>[1]Лист1!B80</f>
        <v>Реконструкция ВЛ-0,4кВ Л-1,2 ТП-5601 в с. Магинск  Караидельского района РБ (замена опор и провода 2,9 км)</v>
      </c>
      <c r="C88" s="15" t="str">
        <f>[1]Лист1!C80</f>
        <v>L_ГИП_13</v>
      </c>
      <c r="D88" s="29" t="s">
        <v>156</v>
      </c>
      <c r="E88" s="35" t="s">
        <v>142</v>
      </c>
      <c r="F88" s="35" t="s">
        <v>142</v>
      </c>
      <c r="G88" s="35" t="s">
        <v>142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f t="shared" si="78"/>
        <v>0</v>
      </c>
      <c r="Z88" s="30">
        <v>0</v>
      </c>
      <c r="AA88" s="27">
        <v>3.996</v>
      </c>
      <c r="AB88" s="27">
        <v>4.0140000000000002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27">
        <f t="shared" si="73"/>
        <v>0</v>
      </c>
      <c r="AN88" s="27">
        <f t="shared" si="74"/>
        <v>0</v>
      </c>
      <c r="AO88" s="12"/>
    </row>
    <row r="89" spans="1:41" s="13" customFormat="1" ht="56.25" x14ac:dyDescent="0.3">
      <c r="A89" s="16">
        <f t="shared" si="79"/>
        <v>6</v>
      </c>
      <c r="B89" s="14" t="str">
        <f>[1]Лист1!B81</f>
        <v>Реконструкция ВЛ-0,4кВ Л-1,2 ТП-1945 н.п. Муллакаево  Караидельского района РБ (замена опор и провода 1,375 км)</v>
      </c>
      <c r="C89" s="15" t="str">
        <f>[1]Лист1!C81</f>
        <v>L_ГИП_14</v>
      </c>
      <c r="D89" s="29" t="s">
        <v>156</v>
      </c>
      <c r="E89" s="35" t="s">
        <v>142</v>
      </c>
      <c r="F89" s="35" t="s">
        <v>142</v>
      </c>
      <c r="G89" s="35" t="s">
        <v>142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f t="shared" si="78"/>
        <v>0</v>
      </c>
      <c r="Z89" s="30">
        <v>0</v>
      </c>
      <c r="AA89" s="27">
        <v>1.3660000000000001</v>
      </c>
      <c r="AB89" s="27">
        <v>0.59899999999999998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27">
        <f t="shared" si="73"/>
        <v>0</v>
      </c>
      <c r="AN89" s="27">
        <f t="shared" si="74"/>
        <v>0</v>
      </c>
      <c r="AO89" s="12"/>
    </row>
    <row r="90" spans="1:41" s="13" customFormat="1" ht="56.25" x14ac:dyDescent="0.3">
      <c r="A90" s="16">
        <f t="shared" si="79"/>
        <v>7</v>
      </c>
      <c r="B90" s="14" t="str">
        <f>[1]Лист1!B82</f>
        <v xml:space="preserve">Реконструкция ВЛ-0,4кВ Л-1,2 ТП-1 в с. Нугуш Мелеузовского района РБ (замена опор и провода 1,860 км) </v>
      </c>
      <c r="C90" s="15" t="str">
        <f>[1]Лист1!C82</f>
        <v>L_ГИП_15</v>
      </c>
      <c r="D90" s="29" t="s">
        <v>156</v>
      </c>
      <c r="E90" s="35" t="s">
        <v>142</v>
      </c>
      <c r="F90" s="35" t="s">
        <v>142</v>
      </c>
      <c r="G90" s="35" t="s">
        <v>142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f t="shared" si="78"/>
        <v>0</v>
      </c>
      <c r="Z90" s="30">
        <v>0</v>
      </c>
      <c r="AA90" s="27">
        <v>0.86199999999999999</v>
      </c>
      <c r="AB90" s="27">
        <v>0.57599999999999996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27">
        <f t="shared" si="73"/>
        <v>0</v>
      </c>
      <c r="AN90" s="27">
        <f t="shared" si="74"/>
        <v>0</v>
      </c>
      <c r="AO90" s="12"/>
    </row>
    <row r="91" spans="1:41" s="13" customFormat="1" ht="56.25" x14ac:dyDescent="0.3">
      <c r="A91" s="16">
        <f t="shared" si="79"/>
        <v>8</v>
      </c>
      <c r="B91" s="14" t="str">
        <f>[1]Лист1!B83</f>
        <v xml:space="preserve">Реконструкция ВЛ-0,4кВ Л-1 ТП-4 в с. Нугуш Мелеузовского района РБ (замена опор и провода  2,112 км) </v>
      </c>
      <c r="C91" s="15" t="str">
        <f>[1]Лист1!C83</f>
        <v>L_ГИП_16</v>
      </c>
      <c r="D91" s="29" t="s">
        <v>156</v>
      </c>
      <c r="E91" s="35" t="s">
        <v>142</v>
      </c>
      <c r="F91" s="35" t="s">
        <v>142</v>
      </c>
      <c r="G91" s="35" t="s">
        <v>142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f t="shared" si="78"/>
        <v>0</v>
      </c>
      <c r="Z91" s="30">
        <v>0</v>
      </c>
      <c r="AA91" s="27">
        <v>0.97899999999999998</v>
      </c>
      <c r="AB91" s="27">
        <v>0.65100000000000002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27">
        <f t="shared" si="73"/>
        <v>0</v>
      </c>
      <c r="AN91" s="27">
        <f t="shared" si="74"/>
        <v>0</v>
      </c>
      <c r="AO91" s="12"/>
    </row>
    <row r="92" spans="1:41" s="13" customFormat="1" ht="56.25" x14ac:dyDescent="0.3">
      <c r="A92" s="16">
        <f t="shared" si="79"/>
        <v>9</v>
      </c>
      <c r="B92" s="14" t="str">
        <f>[1]Лист1!B84</f>
        <v>Реконструкция ВЛ-6кВ Ф-5 ПС "НГЭС" в с. Нугуш Мелеузовского района РБ (замена опор и провода  1,3 км)</v>
      </c>
      <c r="C92" s="15" t="str">
        <f>[1]Лист1!C84</f>
        <v>L_ГИП_17</v>
      </c>
      <c r="D92" s="29" t="s">
        <v>156</v>
      </c>
      <c r="E92" s="35" t="s">
        <v>142</v>
      </c>
      <c r="F92" s="35" t="s">
        <v>142</v>
      </c>
      <c r="G92" s="35" t="s">
        <v>142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f t="shared" si="78"/>
        <v>0</v>
      </c>
      <c r="Z92" s="30">
        <v>0</v>
      </c>
      <c r="AA92" s="27">
        <v>0.56799999999999995</v>
      </c>
      <c r="AB92" s="27">
        <v>0.44400000000000001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27">
        <f t="shared" si="73"/>
        <v>0</v>
      </c>
      <c r="AN92" s="27">
        <f t="shared" si="74"/>
        <v>0</v>
      </c>
      <c r="AO92" s="12"/>
    </row>
    <row r="93" spans="1:41" s="13" customFormat="1" ht="56.25" x14ac:dyDescent="0.3">
      <c r="A93" s="16">
        <f t="shared" si="79"/>
        <v>10</v>
      </c>
      <c r="B93" s="14" t="str">
        <f>[1]Лист1!B85</f>
        <v>Реконструкция ВЛ-0,4кВ Л-4 КТПН-3633 в  п. Нефтяник Белокатайского района РБ (замена опор и провода 0,97 км)</v>
      </c>
      <c r="C93" s="15" t="str">
        <f>[1]Лист1!C85</f>
        <v>L_ГИП_18</v>
      </c>
      <c r="D93" s="29" t="s">
        <v>156</v>
      </c>
      <c r="E93" s="35" t="s">
        <v>142</v>
      </c>
      <c r="F93" s="35" t="s">
        <v>142</v>
      </c>
      <c r="G93" s="35" t="s">
        <v>142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f t="shared" si="78"/>
        <v>0</v>
      </c>
      <c r="Z93" s="30">
        <v>0</v>
      </c>
      <c r="AA93" s="27">
        <v>1.302</v>
      </c>
      <c r="AB93" s="27">
        <v>0.78700000000000003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v>0</v>
      </c>
      <c r="AJ93" s="30">
        <v>0</v>
      </c>
      <c r="AK93" s="30">
        <v>0</v>
      </c>
      <c r="AL93" s="30">
        <v>0</v>
      </c>
      <c r="AM93" s="27">
        <f t="shared" si="73"/>
        <v>0</v>
      </c>
      <c r="AN93" s="27">
        <f t="shared" si="74"/>
        <v>0</v>
      </c>
      <c r="AO93" s="12"/>
    </row>
    <row r="94" spans="1:41" s="13" customFormat="1" ht="56.25" x14ac:dyDescent="0.3">
      <c r="A94" s="16">
        <f t="shared" si="79"/>
        <v>11</v>
      </c>
      <c r="B94" s="14" t="str">
        <f>[1]Лист1!B86</f>
        <v xml:space="preserve">Реконструкция ВЛ-0,4кВ Л-2 КТПН-3638 ул. Северная в с. Новобелокатай Белокатайского района РБ (замена опор и провода 0,95км) </v>
      </c>
      <c r="C94" s="15" t="str">
        <f>[1]Лист1!C86</f>
        <v>L_ГИП_19</v>
      </c>
      <c r="D94" s="29" t="s">
        <v>156</v>
      </c>
      <c r="E94" s="35" t="s">
        <v>142</v>
      </c>
      <c r="F94" s="35" t="s">
        <v>142</v>
      </c>
      <c r="G94" s="35" t="s">
        <v>142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f t="shared" si="78"/>
        <v>0</v>
      </c>
      <c r="Z94" s="30">
        <v>0</v>
      </c>
      <c r="AA94" s="27">
        <v>0.86499999999999999</v>
      </c>
      <c r="AB94" s="27">
        <v>0.70199999999999996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27">
        <f t="shared" si="73"/>
        <v>0</v>
      </c>
      <c r="AN94" s="27">
        <f t="shared" si="74"/>
        <v>0</v>
      </c>
      <c r="AO94" s="12"/>
    </row>
    <row r="95" spans="1:41" s="13" customFormat="1" ht="61.5" customHeight="1" x14ac:dyDescent="0.3">
      <c r="A95" s="16">
        <f t="shared" si="79"/>
        <v>12</v>
      </c>
      <c r="B95" s="14" t="str">
        <f>[1]Лист1!B87</f>
        <v xml:space="preserve">Реконструкция ВЛ-0,4кВ Л-4 КТПН-3620 "Новый мкр" в с. Новобелокатай Белокатайского района РБ (замена опор и провода 0,993 км) </v>
      </c>
      <c r="C95" s="15" t="str">
        <f>[1]Лист1!C87</f>
        <v>L_ГИП_20</v>
      </c>
      <c r="D95" s="29" t="s">
        <v>156</v>
      </c>
      <c r="E95" s="35" t="s">
        <v>142</v>
      </c>
      <c r="F95" s="35" t="s">
        <v>142</v>
      </c>
      <c r="G95" s="35" t="s">
        <v>142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f t="shared" si="78"/>
        <v>0</v>
      </c>
      <c r="Z95" s="30">
        <v>0</v>
      </c>
      <c r="AA95" s="27">
        <v>1.1850000000000001</v>
      </c>
      <c r="AB95" s="27">
        <v>0.59799999999999998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27">
        <f t="shared" si="73"/>
        <v>0</v>
      </c>
      <c r="AN95" s="27">
        <f t="shared" si="74"/>
        <v>0</v>
      </c>
      <c r="AO95" s="12"/>
    </row>
    <row r="96" spans="1:41" s="13" customFormat="1" ht="56.25" x14ac:dyDescent="0.3">
      <c r="A96" s="16">
        <f t="shared" si="79"/>
        <v>13</v>
      </c>
      <c r="B96" s="14" t="str">
        <f>[1]Лист1!B88</f>
        <v xml:space="preserve">Реконструкция ВЛ-0,4кВ Л-1 ТП-2651 в с. Большеустьикинское Мечетлинского района РБ (замена опор и провода 0,386 км) </v>
      </c>
      <c r="C96" s="15" t="str">
        <f>[1]Лист1!C88</f>
        <v>L_ГИП_21</v>
      </c>
      <c r="D96" s="29" t="s">
        <v>156</v>
      </c>
      <c r="E96" s="35" t="s">
        <v>142</v>
      </c>
      <c r="F96" s="35" t="s">
        <v>142</v>
      </c>
      <c r="G96" s="35" t="s">
        <v>142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f t="shared" si="78"/>
        <v>0</v>
      </c>
      <c r="Z96" s="30">
        <v>0</v>
      </c>
      <c r="AA96" s="27">
        <v>0.72099999999999997</v>
      </c>
      <c r="AB96" s="27">
        <v>0.83199999999999996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27">
        <f t="shared" si="73"/>
        <v>0</v>
      </c>
      <c r="AN96" s="27">
        <f t="shared" si="74"/>
        <v>0</v>
      </c>
      <c r="AO96" s="12"/>
    </row>
    <row r="97" spans="1:41" s="13" customFormat="1" ht="56.25" x14ac:dyDescent="0.3">
      <c r="A97" s="16">
        <f t="shared" si="79"/>
        <v>14</v>
      </c>
      <c r="B97" s="14" t="str">
        <f>[1]Лист1!B89</f>
        <v xml:space="preserve">Реконструкция ВЛ-10кВ Ф-2 Л-2605 в с. Большеустьикинское Мечетлинского района РБ (замена опор и провода 1,085 км) </v>
      </c>
      <c r="C97" s="15" t="str">
        <f>[1]Лист1!C89</f>
        <v>L_ГИП_22</v>
      </c>
      <c r="D97" s="29" t="s">
        <v>156</v>
      </c>
      <c r="E97" s="35" t="s">
        <v>142</v>
      </c>
      <c r="F97" s="35" t="s">
        <v>142</v>
      </c>
      <c r="G97" s="35" t="s">
        <v>142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f t="shared" si="78"/>
        <v>0</v>
      </c>
      <c r="Z97" s="30">
        <v>0</v>
      </c>
      <c r="AA97" s="27">
        <v>1.0229999999999999</v>
      </c>
      <c r="AB97" s="27">
        <v>0.93600000000000005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27">
        <f t="shared" si="73"/>
        <v>0</v>
      </c>
      <c r="AN97" s="27">
        <f t="shared" si="74"/>
        <v>0</v>
      </c>
      <c r="AO97" s="12"/>
    </row>
    <row r="98" spans="1:41" s="13" customFormat="1" ht="56.25" x14ac:dyDescent="0.3">
      <c r="A98" s="16">
        <f t="shared" si="79"/>
        <v>15</v>
      </c>
      <c r="B98" s="14" t="str">
        <f>[1]Лист1!B90</f>
        <v xml:space="preserve">Реконструкция ВЛ-0,4кВ Л-2 КТП-2659 в с. Большеустьикинское Мечетлинского района РБ (замена опор и провода 1,952 км) </v>
      </c>
      <c r="C98" s="15" t="str">
        <f>[1]Лист1!C90</f>
        <v>L_ГИП_23</v>
      </c>
      <c r="D98" s="29" t="s">
        <v>156</v>
      </c>
      <c r="E98" s="35" t="s">
        <v>142</v>
      </c>
      <c r="F98" s="35" t="s">
        <v>142</v>
      </c>
      <c r="G98" s="35" t="s">
        <v>142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f t="shared" si="78"/>
        <v>0</v>
      </c>
      <c r="Z98" s="30">
        <v>0</v>
      </c>
      <c r="AA98" s="27">
        <v>4.0679999999999996</v>
      </c>
      <c r="AB98" s="27">
        <v>4.024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27">
        <f t="shared" si="73"/>
        <v>0</v>
      </c>
      <c r="AN98" s="27">
        <f t="shared" si="74"/>
        <v>0</v>
      </c>
      <c r="AO98" s="12"/>
    </row>
    <row r="99" spans="1:41" s="13" customFormat="1" ht="75" x14ac:dyDescent="0.3">
      <c r="A99" s="16">
        <f t="shared" si="79"/>
        <v>16</v>
      </c>
      <c r="B99" s="14" t="str">
        <f>[1]Лист1!B91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  <c r="C99" s="15" t="str">
        <f>[1]Лист1!C91</f>
        <v>L_ГИП_24</v>
      </c>
      <c r="D99" s="29" t="s">
        <v>156</v>
      </c>
      <c r="E99" s="35" t="s">
        <v>142</v>
      </c>
      <c r="F99" s="35" t="s">
        <v>142</v>
      </c>
      <c r="G99" s="35" t="s">
        <v>149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f t="shared" si="78"/>
        <v>0</v>
      </c>
      <c r="Z99" s="30">
        <v>0</v>
      </c>
      <c r="AA99" s="27">
        <v>0.109</v>
      </c>
      <c r="AB99" s="27">
        <v>0.14699999999999999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27">
        <f t="shared" si="73"/>
        <v>0</v>
      </c>
      <c r="AN99" s="27">
        <f t="shared" si="74"/>
        <v>0</v>
      </c>
      <c r="AO99" s="12"/>
    </row>
    <row r="100" spans="1:41" s="13" customFormat="1" ht="56.25" x14ac:dyDescent="0.3">
      <c r="A100" s="16">
        <f t="shared" si="79"/>
        <v>17</v>
      </c>
      <c r="B100" s="14" t="str">
        <f>[1]Лист1!B92</f>
        <v xml:space="preserve">Реконструкция ВЛ-0,4кВ Л-1 КТП-4606 в  с. В.Киги Кигинского района РБ (замена опор и провода 0,217 км) </v>
      </c>
      <c r="C100" s="15" t="str">
        <f>[1]Лист1!C92</f>
        <v>L_ГИП_25</v>
      </c>
      <c r="D100" s="29" t="s">
        <v>156</v>
      </c>
      <c r="E100" s="35" t="s">
        <v>142</v>
      </c>
      <c r="F100" s="35" t="s">
        <v>142</v>
      </c>
      <c r="G100" s="35" t="s">
        <v>142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f t="shared" si="78"/>
        <v>0</v>
      </c>
      <c r="Z100" s="30">
        <v>0</v>
      </c>
      <c r="AA100" s="27">
        <v>0.48599999999999999</v>
      </c>
      <c r="AB100" s="27">
        <v>0.47599999999999998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27">
        <f t="shared" si="73"/>
        <v>0</v>
      </c>
      <c r="AN100" s="27">
        <f t="shared" si="74"/>
        <v>0</v>
      </c>
      <c r="AO100" s="12"/>
    </row>
    <row r="101" spans="1:41" s="13" customFormat="1" ht="56.25" x14ac:dyDescent="0.3">
      <c r="A101" s="16">
        <f t="shared" si="79"/>
        <v>18</v>
      </c>
      <c r="B101" s="14" t="str">
        <f>[1]Лист1!B93</f>
        <v xml:space="preserve">Реконструкция ВЛ-0,4кВ Л-2 КТП-4606 в  с. В.Киги Кигинского района РБ (замена опор и провода 1,062 км) </v>
      </c>
      <c r="C101" s="15" t="str">
        <f>[1]Лист1!C93</f>
        <v>L_ГИП_26</v>
      </c>
      <c r="D101" s="29" t="s">
        <v>156</v>
      </c>
      <c r="E101" s="35" t="s">
        <v>142</v>
      </c>
      <c r="F101" s="35" t="s">
        <v>142</v>
      </c>
      <c r="G101" s="35" t="s">
        <v>142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f t="shared" si="78"/>
        <v>0</v>
      </c>
      <c r="Z101" s="30">
        <v>0</v>
      </c>
      <c r="AA101" s="27">
        <v>1.7430000000000001</v>
      </c>
      <c r="AB101" s="27">
        <v>1.7090000000000001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27">
        <f t="shared" si="73"/>
        <v>0</v>
      </c>
      <c r="AN101" s="27">
        <f t="shared" si="74"/>
        <v>0</v>
      </c>
      <c r="AO101" s="12"/>
    </row>
    <row r="102" spans="1:41" s="13" customFormat="1" ht="56.25" x14ac:dyDescent="0.3">
      <c r="A102" s="16">
        <f t="shared" si="79"/>
        <v>19</v>
      </c>
      <c r="B102" s="14" t="str">
        <f>[1]Лист1!B94</f>
        <v xml:space="preserve">Реконструкция ВЛ-0,4кВ Л-2 КТП-4651 в с. В.Киги Кигинского района РБ (замена опор и провода 0,772 км)  </v>
      </c>
      <c r="C102" s="15" t="str">
        <f>[1]Лист1!C94</f>
        <v>L_ГИП_27</v>
      </c>
      <c r="D102" s="29" t="s">
        <v>156</v>
      </c>
      <c r="E102" s="35" t="s">
        <v>142</v>
      </c>
      <c r="F102" s="35" t="s">
        <v>142</v>
      </c>
      <c r="G102" s="35" t="s">
        <v>142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f t="shared" si="78"/>
        <v>0</v>
      </c>
      <c r="Z102" s="30">
        <v>0</v>
      </c>
      <c r="AA102" s="27">
        <v>1.268</v>
      </c>
      <c r="AB102" s="27">
        <v>1.25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27">
        <f t="shared" si="73"/>
        <v>0</v>
      </c>
      <c r="AN102" s="27">
        <f t="shared" si="74"/>
        <v>0</v>
      </c>
      <c r="AO102" s="12"/>
    </row>
    <row r="103" spans="1:41" s="13" customFormat="1" ht="56.25" x14ac:dyDescent="0.3">
      <c r="A103" s="16">
        <f t="shared" si="79"/>
        <v>20</v>
      </c>
      <c r="B103" s="14" t="str">
        <f>[1]Лист1!B95</f>
        <v>Реконструкция ВЛ-0,4кВ Л-3 от ЗТП-4625  ориентировочной протяженностью 0,483 км для перевода нагрузки на ТП-4678 в ОП с. В.Киги</v>
      </c>
      <c r="C103" s="15" t="str">
        <f>[1]Лист1!C95</f>
        <v>L_ГИП_28</v>
      </c>
      <c r="D103" s="29" t="s">
        <v>156</v>
      </c>
      <c r="E103" s="35" t="s">
        <v>142</v>
      </c>
      <c r="F103" s="35" t="s">
        <v>142</v>
      </c>
      <c r="G103" s="35" t="s">
        <v>142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f t="shared" si="78"/>
        <v>0</v>
      </c>
      <c r="Z103" s="30">
        <v>0</v>
      </c>
      <c r="AA103" s="27">
        <v>0.56899999999999995</v>
      </c>
      <c r="AB103" s="27">
        <v>0.56899999999999995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27">
        <f t="shared" si="73"/>
        <v>0</v>
      </c>
      <c r="AN103" s="27">
        <f t="shared" si="74"/>
        <v>0</v>
      </c>
      <c r="AO103" s="12"/>
    </row>
    <row r="104" spans="1:41" s="13" customFormat="1" ht="56.25" x14ac:dyDescent="0.3">
      <c r="A104" s="16">
        <f t="shared" si="79"/>
        <v>21</v>
      </c>
      <c r="B104" s="14" t="str">
        <f>[1]Лист1!B96</f>
        <v>Реконструкция ВЛ-0,4кВ Л-2 от ЗТП-4625  ориентировочной протяженностью 0,985 км для разделения фидера в ОП с. В.Киги</v>
      </c>
      <c r="C104" s="15" t="str">
        <f>[1]Лист1!C96</f>
        <v>L_ГИП_29</v>
      </c>
      <c r="D104" s="29" t="s">
        <v>156</v>
      </c>
      <c r="E104" s="35" t="s">
        <v>142</v>
      </c>
      <c r="F104" s="35" t="s">
        <v>142</v>
      </c>
      <c r="G104" s="35" t="s">
        <v>142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f t="shared" si="78"/>
        <v>0</v>
      </c>
      <c r="Z104" s="30">
        <v>0</v>
      </c>
      <c r="AA104" s="27">
        <v>1.1499999999999999</v>
      </c>
      <c r="AB104" s="27">
        <v>1.1499999999999999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27">
        <f t="shared" si="73"/>
        <v>0</v>
      </c>
      <c r="AN104" s="27">
        <f t="shared" si="74"/>
        <v>0</v>
      </c>
      <c r="AO104" s="12"/>
    </row>
    <row r="105" spans="1:41" s="13" customFormat="1" ht="56.25" x14ac:dyDescent="0.3">
      <c r="A105" s="16">
        <f t="shared" si="79"/>
        <v>22</v>
      </c>
      <c r="B105" s="14" t="str">
        <f>[1]Лист1!B97</f>
        <v>Реконструкция ВЛ-0,4кВ Л-2 КТПН-4656 ул. Строительная в с. В.Киги Кигинского района РБ (замена опор и провода 1,083км)</v>
      </c>
      <c r="C105" s="15" t="str">
        <f>[1]Лист1!C97</f>
        <v>L_ГИП_30</v>
      </c>
      <c r="D105" s="29" t="s">
        <v>156</v>
      </c>
      <c r="E105" s="35" t="s">
        <v>142</v>
      </c>
      <c r="F105" s="35" t="s">
        <v>142</v>
      </c>
      <c r="G105" s="35" t="s">
        <v>142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f t="shared" si="78"/>
        <v>0</v>
      </c>
      <c r="Z105" s="30">
        <v>0</v>
      </c>
      <c r="AA105" s="27">
        <v>1.5640000000000001</v>
      </c>
      <c r="AB105" s="27">
        <v>0.76900000000000002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27">
        <f t="shared" si="73"/>
        <v>0</v>
      </c>
      <c r="AN105" s="27">
        <f t="shared" si="74"/>
        <v>0</v>
      </c>
      <c r="AO105" s="12"/>
    </row>
    <row r="106" spans="1:41" s="13" customFormat="1" ht="56.25" x14ac:dyDescent="0.3">
      <c r="A106" s="16">
        <f t="shared" si="79"/>
        <v>23</v>
      </c>
      <c r="B106" s="14" t="str">
        <f>[1]Лист1!B98</f>
        <v xml:space="preserve">Реконструкция ВЛ-0,4кВ Л-1 КТПН-4655 ул. Солнечная в с. В.Киги Кигинского района РБ (замена опор и провода 1,162км) </v>
      </c>
      <c r="C106" s="15" t="str">
        <f>[1]Лист1!C98</f>
        <v>L_ГИП_31</v>
      </c>
      <c r="D106" s="29" t="s">
        <v>156</v>
      </c>
      <c r="E106" s="35" t="s">
        <v>142</v>
      </c>
      <c r="F106" s="35" t="s">
        <v>142</v>
      </c>
      <c r="G106" s="35" t="s">
        <v>142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f t="shared" si="78"/>
        <v>0</v>
      </c>
      <c r="Z106" s="30">
        <v>0</v>
      </c>
      <c r="AA106" s="27">
        <v>1.288</v>
      </c>
      <c r="AB106" s="27">
        <v>0.77700000000000002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27">
        <f t="shared" si="73"/>
        <v>0</v>
      </c>
      <c r="AN106" s="27">
        <f t="shared" si="74"/>
        <v>0</v>
      </c>
      <c r="AO106" s="12"/>
    </row>
    <row r="107" spans="1:41" s="34" customFormat="1" ht="56.25" x14ac:dyDescent="0.3">
      <c r="A107" s="16">
        <f t="shared" si="79"/>
        <v>24</v>
      </c>
      <c r="B107" s="14" t="s">
        <v>298</v>
      </c>
      <c r="C107" s="15" t="str">
        <f>[1]Лист1!C99</f>
        <v>ЭM_ГИП_4</v>
      </c>
      <c r="D107" s="29" t="s">
        <v>169</v>
      </c>
      <c r="E107" s="15" t="s">
        <v>149</v>
      </c>
      <c r="F107" s="15" t="s">
        <v>149</v>
      </c>
      <c r="G107" s="15">
        <v>2024</v>
      </c>
      <c r="H107" s="30">
        <f>SUM(AC107,AE107,AG107,AI107,AK107)/5.82</f>
        <v>1.9348797250859104</v>
      </c>
      <c r="I107" s="30">
        <f>SUM(AD107,AF107,AH107,AJ107,AL107)/5.82</f>
        <v>1.4822381890034364</v>
      </c>
      <c r="J107" s="27">
        <v>0</v>
      </c>
      <c r="K107" s="27">
        <f>SUM(L107:O107)</f>
        <v>11.260999999999999</v>
      </c>
      <c r="L107" s="27">
        <v>0</v>
      </c>
      <c r="M107" s="30">
        <f>SUM(AC107,AE107,AG107,AI107,AK107,)</f>
        <v>11.260999999999999</v>
      </c>
      <c r="N107" s="27">
        <v>0</v>
      </c>
      <c r="O107" s="27">
        <v>0</v>
      </c>
      <c r="P107" s="27">
        <f t="shared" ref="P107:P124" si="80">SUM(Q107:T107)</f>
        <v>8.6266262600000001</v>
      </c>
      <c r="Q107" s="27">
        <v>0</v>
      </c>
      <c r="R107" s="27">
        <f>SUM(AD107,AF107,AH107,AJ107,AL107,)</f>
        <v>8.6266262600000001</v>
      </c>
      <c r="S107" s="27">
        <v>0</v>
      </c>
      <c r="T107" s="27">
        <v>0</v>
      </c>
      <c r="U107" s="30">
        <v>0</v>
      </c>
      <c r="V107" s="30">
        <v>0</v>
      </c>
      <c r="W107" s="27">
        <f>X107/5.82</f>
        <v>1.2800687285223367</v>
      </c>
      <c r="X107" s="27">
        <f>SUM(AE107,AG107,AI107,AK107,)</f>
        <v>7.45</v>
      </c>
      <c r="Y107" s="27">
        <f>Z107/5.82</f>
        <v>0.94168836082474228</v>
      </c>
      <c r="Z107" s="27">
        <f>SUM(AF107,AH107,AJ107,AL107,)</f>
        <v>5.4806262600000002</v>
      </c>
      <c r="AA107" s="27">
        <f t="shared" ref="AA107" si="81">SUM(AC107,AE107,AG107,AI107,AK107,)</f>
        <v>11.260999999999999</v>
      </c>
      <c r="AB107" s="27">
        <f>AD107+AF107</f>
        <v>5.5039999999999996</v>
      </c>
      <c r="AC107" s="30">
        <v>3.8109999999999999</v>
      </c>
      <c r="AD107" s="30">
        <v>3.1459999999999999</v>
      </c>
      <c r="AE107" s="27">
        <v>4.327</v>
      </c>
      <c r="AF107" s="27">
        <v>2.3580000000000001</v>
      </c>
      <c r="AG107" s="46">
        <v>3.1230000000000002</v>
      </c>
      <c r="AH107" s="55">
        <v>3.1226262600000001</v>
      </c>
      <c r="AI107" s="27">
        <v>0</v>
      </c>
      <c r="AJ107" s="27">
        <v>0</v>
      </c>
      <c r="AK107" s="27">
        <v>0</v>
      </c>
      <c r="AL107" s="27">
        <v>0</v>
      </c>
      <c r="AM107" s="30">
        <f t="shared" si="73"/>
        <v>11.260999999999999</v>
      </c>
      <c r="AN107" s="27">
        <f>SUM(AD107,AF107,AH107,AJ107,AL107,)</f>
        <v>8.6266262600000001</v>
      </c>
      <c r="AO107" s="12"/>
    </row>
    <row r="108" spans="1:41" s="13" customFormat="1" ht="93.75" x14ac:dyDescent="0.3">
      <c r="A108" s="16">
        <f t="shared" si="79"/>
        <v>25</v>
      </c>
      <c r="B108" s="14" t="str">
        <f>[1]Лист1!B100</f>
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</c>
      <c r="C108" s="15" t="str">
        <f>[1]Лист1!C100</f>
        <v>M_ГИП_6</v>
      </c>
      <c r="D108" s="29" t="s">
        <v>38</v>
      </c>
      <c r="E108" s="15" t="s">
        <v>149</v>
      </c>
      <c r="F108" s="15" t="s">
        <v>149</v>
      </c>
      <c r="G108" s="15" t="s">
        <v>45</v>
      </c>
      <c r="H108" s="30">
        <f t="shared" ref="H108:I111" si="82">AC108/5.82</f>
        <v>0</v>
      </c>
      <c r="I108" s="30">
        <f t="shared" si="82"/>
        <v>0</v>
      </c>
      <c r="J108" s="27">
        <v>0</v>
      </c>
      <c r="K108" s="27">
        <v>2.7898878500000004</v>
      </c>
      <c r="L108" s="27">
        <v>0</v>
      </c>
      <c r="M108" s="27">
        <v>2.7898878500000004</v>
      </c>
      <c r="N108" s="27">
        <v>0</v>
      </c>
      <c r="O108" s="27">
        <v>0</v>
      </c>
      <c r="P108" s="30">
        <f t="shared" si="80"/>
        <v>0</v>
      </c>
      <c r="Q108" s="27">
        <v>0</v>
      </c>
      <c r="R108" s="30">
        <f t="shared" ref="R108:R118" si="83">AD108</f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0.47936217353951893</v>
      </c>
      <c r="X108" s="27">
        <v>2.7898878500000004</v>
      </c>
      <c r="Y108" s="30">
        <f>Z108/5.82</f>
        <v>0</v>
      </c>
      <c r="Z108" s="30">
        <f>AD108</f>
        <v>0</v>
      </c>
      <c r="AA108" s="30">
        <v>0</v>
      </c>
      <c r="AB108" s="30">
        <v>0</v>
      </c>
      <c r="AC108" s="38">
        <v>0</v>
      </c>
      <c r="AD108" s="38">
        <v>0</v>
      </c>
      <c r="AE108" s="27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f t="shared" si="73"/>
        <v>0</v>
      </c>
      <c r="AN108" s="27">
        <f t="shared" si="74"/>
        <v>0</v>
      </c>
      <c r="AO108" s="12"/>
    </row>
    <row r="109" spans="1:41" s="13" customFormat="1" ht="75" x14ac:dyDescent="0.3">
      <c r="A109" s="16">
        <f t="shared" si="79"/>
        <v>26</v>
      </c>
      <c r="B109" s="14" t="str">
        <f>[1]Лист1!B101</f>
        <v>Реконструкция ВЛ-10кВ Ф 43-01 ПС "Шаран" в с. Шаран Шаранского района РБ (2 Этап - Строительно-монтажные работы 2022г.) (замена опор и провода 1,369 км)</v>
      </c>
      <c r="C109" s="15" t="str">
        <f>[1]Лист1!C101</f>
        <v>M_ГИП_7</v>
      </c>
      <c r="D109" s="29" t="s">
        <v>38</v>
      </c>
      <c r="E109" s="15" t="s">
        <v>149</v>
      </c>
      <c r="F109" s="15" t="s">
        <v>149</v>
      </c>
      <c r="G109" s="15" t="s">
        <v>45</v>
      </c>
      <c r="H109" s="30">
        <f t="shared" si="82"/>
        <v>0</v>
      </c>
      <c r="I109" s="30">
        <f t="shared" si="82"/>
        <v>0</v>
      </c>
      <c r="J109" s="27">
        <v>0</v>
      </c>
      <c r="K109" s="27">
        <v>1.984668066666667</v>
      </c>
      <c r="L109" s="27">
        <v>0</v>
      </c>
      <c r="M109" s="27">
        <v>1.984668066666667</v>
      </c>
      <c r="N109" s="27">
        <v>0</v>
      </c>
      <c r="O109" s="27">
        <v>0</v>
      </c>
      <c r="P109" s="30">
        <f t="shared" si="80"/>
        <v>0</v>
      </c>
      <c r="Q109" s="27">
        <v>0</v>
      </c>
      <c r="R109" s="30">
        <f t="shared" si="83"/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0.34100825887743419</v>
      </c>
      <c r="X109" s="27">
        <v>1.984668066666667</v>
      </c>
      <c r="Y109" s="30">
        <f>Z109/5.82</f>
        <v>0</v>
      </c>
      <c r="Z109" s="30">
        <f>AD109</f>
        <v>0</v>
      </c>
      <c r="AA109" s="30">
        <v>0</v>
      </c>
      <c r="AB109" s="30">
        <v>0</v>
      </c>
      <c r="AC109" s="38">
        <v>0</v>
      </c>
      <c r="AD109" s="38">
        <v>0</v>
      </c>
      <c r="AE109" s="27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f t="shared" si="73"/>
        <v>0</v>
      </c>
      <c r="AN109" s="27">
        <f t="shared" si="74"/>
        <v>0</v>
      </c>
      <c r="AO109" s="12"/>
    </row>
    <row r="110" spans="1:41" s="13" customFormat="1" ht="136.5" customHeight="1" x14ac:dyDescent="0.3">
      <c r="A110" s="16">
        <f t="shared" si="79"/>
        <v>27</v>
      </c>
      <c r="B110" s="14" t="str">
        <f>[1]Лист1!B102</f>
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</c>
      <c r="C110" s="15" t="str">
        <f>[1]Лист1!C102</f>
        <v>M_ГИП_8</v>
      </c>
      <c r="D110" s="29" t="s">
        <v>156</v>
      </c>
      <c r="E110" s="15" t="s">
        <v>149</v>
      </c>
      <c r="F110" s="15" t="s">
        <v>149</v>
      </c>
      <c r="G110" s="15" t="s">
        <v>149</v>
      </c>
      <c r="H110" s="30">
        <f t="shared" si="82"/>
        <v>1.1726804123711341</v>
      </c>
      <c r="I110" s="30">
        <f t="shared" si="82"/>
        <v>1.1457044673539518</v>
      </c>
      <c r="J110" s="27">
        <v>0</v>
      </c>
      <c r="K110" s="27">
        <v>1.9239999999999999</v>
      </c>
      <c r="L110" s="27">
        <v>0</v>
      </c>
      <c r="M110" s="27">
        <v>1.9239999999999999</v>
      </c>
      <c r="N110" s="27">
        <v>0</v>
      </c>
      <c r="O110" s="27">
        <v>0</v>
      </c>
      <c r="P110" s="30">
        <f t="shared" si="80"/>
        <v>6.6680000000000001</v>
      </c>
      <c r="Q110" s="27">
        <v>0</v>
      </c>
      <c r="R110" s="30">
        <f t="shared" si="83"/>
        <v>6.6680000000000001</v>
      </c>
      <c r="S110" s="27">
        <v>0</v>
      </c>
      <c r="T110" s="27">
        <v>0</v>
      </c>
      <c r="U110" s="27">
        <v>0</v>
      </c>
      <c r="V110" s="27">
        <v>0</v>
      </c>
      <c r="W110" s="30">
        <v>0</v>
      </c>
      <c r="X110" s="30">
        <v>0</v>
      </c>
      <c r="Y110" s="30">
        <v>0</v>
      </c>
      <c r="Z110" s="30">
        <v>0</v>
      </c>
      <c r="AA110" s="27">
        <f>AC110</f>
        <v>6.8250000000000002</v>
      </c>
      <c r="AB110" s="30">
        <f>AD110</f>
        <v>6.6680000000000001</v>
      </c>
      <c r="AC110" s="30">
        <v>6.8250000000000002</v>
      </c>
      <c r="AD110" s="30">
        <v>6.6680000000000001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f t="shared" si="73"/>
        <v>6.8250000000000002</v>
      </c>
      <c r="AN110" s="27">
        <f t="shared" si="74"/>
        <v>6.6680000000000001</v>
      </c>
      <c r="AO110" s="12"/>
    </row>
    <row r="111" spans="1:41" s="13" customFormat="1" ht="56.25" x14ac:dyDescent="0.3">
      <c r="A111" s="16">
        <f t="shared" si="79"/>
        <v>28</v>
      </c>
      <c r="B111" s="14" t="str">
        <f>[1]Лист1!B103</f>
        <v>Реконструкция ВЛ-0,4кВ Л-2,3 ТП-2617 в с. Большеустьикинское Мечетлинского района РБ (замена опор и провода 1,911 км)</v>
      </c>
      <c r="C111" s="15" t="str">
        <f>[1]Лист1!C103</f>
        <v>M_ГИП_9</v>
      </c>
      <c r="D111" s="29" t="s">
        <v>38</v>
      </c>
      <c r="E111" s="15" t="s">
        <v>149</v>
      </c>
      <c r="F111" s="15" t="s">
        <v>149</v>
      </c>
      <c r="G111" s="15" t="s">
        <v>45</v>
      </c>
      <c r="H111" s="30">
        <f t="shared" si="82"/>
        <v>0</v>
      </c>
      <c r="I111" s="30">
        <f t="shared" si="82"/>
        <v>0</v>
      </c>
      <c r="J111" s="27">
        <v>0</v>
      </c>
      <c r="K111" s="27">
        <v>2.3380000000000001</v>
      </c>
      <c r="L111" s="27">
        <v>0</v>
      </c>
      <c r="M111" s="27">
        <v>2.3380000000000001</v>
      </c>
      <c r="N111" s="27">
        <v>0</v>
      </c>
      <c r="O111" s="27">
        <v>0</v>
      </c>
      <c r="P111" s="30">
        <f t="shared" si="80"/>
        <v>0</v>
      </c>
      <c r="Q111" s="27">
        <v>0</v>
      </c>
      <c r="R111" s="30">
        <f t="shared" si="83"/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0.40171821305841926</v>
      </c>
      <c r="X111" s="27">
        <v>2.3380000000000001</v>
      </c>
      <c r="Y111" s="30">
        <f>Z111/5.82</f>
        <v>0</v>
      </c>
      <c r="Z111" s="30">
        <f>AD111</f>
        <v>0</v>
      </c>
      <c r="AA111" s="27">
        <v>0</v>
      </c>
      <c r="AB111" s="27">
        <v>0</v>
      </c>
      <c r="AC111" s="30">
        <v>0</v>
      </c>
      <c r="AD111" s="30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f t="shared" ref="AN111:AN168" si="84">SUM(AD111,AF111,AH111,AJ111,AL111,)</f>
        <v>0</v>
      </c>
      <c r="AO111" s="12"/>
    </row>
    <row r="112" spans="1:41" s="13" customFormat="1" ht="75" x14ac:dyDescent="0.3">
      <c r="A112" s="16">
        <f t="shared" si="79"/>
        <v>29</v>
      </c>
      <c r="B112" s="14" t="str">
        <f>[1]Лист1!B104</f>
        <v>Реконструкция ВЛ-10кВ Ф-18 Л-2699 с. Большеустьикинское Мечетлинского района РБ (вынос ВЛ-10кВ с территории больницы, ВЛ-10кВ 0,427км)</v>
      </c>
      <c r="C112" s="15" t="str">
        <f>[1]Лист1!C104</f>
        <v>M_ГИП_23</v>
      </c>
      <c r="D112" s="29" t="s">
        <v>156</v>
      </c>
      <c r="E112" s="15" t="s">
        <v>149</v>
      </c>
      <c r="F112" s="15" t="s">
        <v>45</v>
      </c>
      <c r="G112" s="15" t="s">
        <v>149</v>
      </c>
      <c r="H112" s="30">
        <v>0</v>
      </c>
      <c r="I112" s="30">
        <f t="shared" ref="I112:I118" si="85">AD112/5.82</f>
        <v>0.16683848797250858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f t="shared" si="80"/>
        <v>0.97099999999999997</v>
      </c>
      <c r="Q112" s="30">
        <v>0</v>
      </c>
      <c r="R112" s="30">
        <f t="shared" si="83"/>
        <v>0.97099999999999997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27">
        <f t="shared" ref="AA112:AB118" si="86">AC112</f>
        <v>1.032</v>
      </c>
      <c r="AB112" s="30">
        <f t="shared" si="86"/>
        <v>0.97099999999999997</v>
      </c>
      <c r="AC112" s="30">
        <v>1.032</v>
      </c>
      <c r="AD112" s="30">
        <v>0.97099999999999997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27">
        <f t="shared" si="84"/>
        <v>0.97099999999999997</v>
      </c>
      <c r="AO112" s="12"/>
    </row>
    <row r="113" spans="1:41" s="13" customFormat="1" ht="93.75" x14ac:dyDescent="0.3">
      <c r="A113" s="16">
        <f t="shared" si="79"/>
        <v>30</v>
      </c>
      <c r="B113" s="14" t="str">
        <f>[1]Лист1!B105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C113" s="15" t="str">
        <f>[1]Лист1!C105</f>
        <v>M_ГИП_24</v>
      </c>
      <c r="D113" s="29" t="s">
        <v>156</v>
      </c>
      <c r="E113" s="15" t="s">
        <v>149</v>
      </c>
      <c r="F113" s="15" t="s">
        <v>45</v>
      </c>
      <c r="G113" s="15" t="s">
        <v>149</v>
      </c>
      <c r="H113" s="30">
        <v>0</v>
      </c>
      <c r="I113" s="30">
        <f t="shared" si="85"/>
        <v>0.58848797250859097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f t="shared" si="80"/>
        <v>3.4249999999999998</v>
      </c>
      <c r="Q113" s="30">
        <v>0</v>
      </c>
      <c r="R113" s="30">
        <f t="shared" si="83"/>
        <v>3.4249999999999998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27">
        <f t="shared" si="86"/>
        <v>3.4249999999999998</v>
      </c>
      <c r="AB113" s="30">
        <f t="shared" si="86"/>
        <v>3.4249999999999998</v>
      </c>
      <c r="AC113" s="30">
        <v>3.4249999999999998</v>
      </c>
      <c r="AD113" s="30">
        <v>3.4249999999999998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27">
        <f t="shared" si="84"/>
        <v>3.4249999999999998</v>
      </c>
      <c r="AO113" s="12"/>
    </row>
    <row r="114" spans="1:41" s="13" customFormat="1" ht="75" x14ac:dyDescent="0.3">
      <c r="A114" s="16">
        <f t="shared" si="79"/>
        <v>31</v>
      </c>
      <c r="B114" s="14" t="str">
        <f>[1]Лист1!B106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C114" s="15" t="str">
        <f>[1]Лист1!C106</f>
        <v>M_ГИП_25</v>
      </c>
      <c r="D114" s="29" t="s">
        <v>156</v>
      </c>
      <c r="E114" s="15" t="s">
        <v>149</v>
      </c>
      <c r="F114" s="15" t="s">
        <v>45</v>
      </c>
      <c r="G114" s="15" t="s">
        <v>149</v>
      </c>
      <c r="H114" s="30">
        <v>0</v>
      </c>
      <c r="I114" s="30">
        <f t="shared" si="85"/>
        <v>0.25910652920962196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f t="shared" si="80"/>
        <v>1.508</v>
      </c>
      <c r="Q114" s="30">
        <v>0</v>
      </c>
      <c r="R114" s="30">
        <f t="shared" si="83"/>
        <v>1.508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27">
        <f t="shared" si="86"/>
        <v>1.508</v>
      </c>
      <c r="AB114" s="30">
        <f t="shared" si="86"/>
        <v>1.508</v>
      </c>
      <c r="AC114" s="30">
        <v>1.508</v>
      </c>
      <c r="AD114" s="30">
        <v>1.508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27">
        <f t="shared" si="84"/>
        <v>1.508</v>
      </c>
      <c r="AO114" s="12"/>
    </row>
    <row r="115" spans="1:41" s="13" customFormat="1" ht="93.75" x14ac:dyDescent="0.3">
      <c r="A115" s="16">
        <f t="shared" si="79"/>
        <v>32</v>
      </c>
      <c r="B115" s="14" t="str">
        <f>[1]Лист1!B107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C115" s="15" t="str">
        <f>[1]Лист1!C107</f>
        <v>M_ГИП_26</v>
      </c>
      <c r="D115" s="29" t="s">
        <v>156</v>
      </c>
      <c r="E115" s="15" t="s">
        <v>149</v>
      </c>
      <c r="F115" s="15" t="s">
        <v>45</v>
      </c>
      <c r="G115" s="15" t="s">
        <v>149</v>
      </c>
      <c r="H115" s="30">
        <v>0</v>
      </c>
      <c r="I115" s="30">
        <f t="shared" si="85"/>
        <v>0.81237113402061845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f t="shared" si="80"/>
        <v>4.7279999999999998</v>
      </c>
      <c r="Q115" s="30">
        <v>0</v>
      </c>
      <c r="R115" s="30">
        <f t="shared" si="83"/>
        <v>4.7279999999999998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27">
        <f t="shared" si="86"/>
        <v>5.0369999999999999</v>
      </c>
      <c r="AB115" s="30">
        <f t="shared" si="86"/>
        <v>4.7279999999999998</v>
      </c>
      <c r="AC115" s="30">
        <v>5.0369999999999999</v>
      </c>
      <c r="AD115" s="30">
        <v>4.7279999999999998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27">
        <f t="shared" si="84"/>
        <v>4.7279999999999998</v>
      </c>
      <c r="AO115" s="12"/>
    </row>
    <row r="116" spans="1:41" s="13" customFormat="1" ht="38.25" customHeight="1" x14ac:dyDescent="0.3">
      <c r="A116" s="16">
        <f t="shared" si="79"/>
        <v>33</v>
      </c>
      <c r="B116" s="14" t="str">
        <f>[1]Лист1!B108</f>
        <v>Реконструкция ВЛ-0,4кВ Л-3 КТПН-4604 с.В.Киги  Кигинского района РБ (замена провода 0,692км)</v>
      </c>
      <c r="C116" s="15" t="str">
        <f>[1]Лист1!C108</f>
        <v>M_ГИП_27</v>
      </c>
      <c r="D116" s="29" t="s">
        <v>156</v>
      </c>
      <c r="E116" s="15" t="s">
        <v>149</v>
      </c>
      <c r="F116" s="15" t="s">
        <v>45</v>
      </c>
      <c r="G116" s="15" t="s">
        <v>149</v>
      </c>
      <c r="H116" s="30">
        <v>0</v>
      </c>
      <c r="I116" s="30">
        <f t="shared" si="85"/>
        <v>0.13814432989690723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f t="shared" si="80"/>
        <v>0.80400000000000005</v>
      </c>
      <c r="Q116" s="30">
        <v>0</v>
      </c>
      <c r="R116" s="30">
        <f t="shared" si="83"/>
        <v>0.80400000000000005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27">
        <f t="shared" si="86"/>
        <v>0.80400000000000005</v>
      </c>
      <c r="AB116" s="30">
        <f t="shared" si="86"/>
        <v>0.80400000000000005</v>
      </c>
      <c r="AC116" s="30">
        <v>0.80400000000000005</v>
      </c>
      <c r="AD116" s="30">
        <v>0.80400000000000005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27">
        <f t="shared" si="84"/>
        <v>0.80400000000000005</v>
      </c>
      <c r="AO116" s="12"/>
    </row>
    <row r="117" spans="1:41" s="13" customFormat="1" ht="93.75" x14ac:dyDescent="0.3">
      <c r="A117" s="16">
        <f t="shared" si="79"/>
        <v>34</v>
      </c>
      <c r="B117" s="14" t="str">
        <f>[1]Лист1!B109</f>
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</c>
      <c r="C117" s="15" t="str">
        <f>[1]Лист1!C109</f>
        <v>M_ГИП_28</v>
      </c>
      <c r="D117" s="29" t="s">
        <v>156</v>
      </c>
      <c r="E117" s="15" t="s">
        <v>149</v>
      </c>
      <c r="F117" s="15" t="s">
        <v>45</v>
      </c>
      <c r="G117" s="15" t="s">
        <v>149</v>
      </c>
      <c r="H117" s="30">
        <v>0</v>
      </c>
      <c r="I117" s="30">
        <f t="shared" si="85"/>
        <v>0.32972508591065292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f t="shared" si="80"/>
        <v>1.919</v>
      </c>
      <c r="Q117" s="30">
        <v>0</v>
      </c>
      <c r="R117" s="30">
        <f t="shared" si="83"/>
        <v>1.919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27">
        <f t="shared" si="86"/>
        <v>1.9179999999999999</v>
      </c>
      <c r="AB117" s="30">
        <f t="shared" si="86"/>
        <v>1.919</v>
      </c>
      <c r="AC117" s="30">
        <v>1.9179999999999999</v>
      </c>
      <c r="AD117" s="30">
        <v>1.919</v>
      </c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</v>
      </c>
      <c r="AN117" s="27">
        <f t="shared" si="84"/>
        <v>1.919</v>
      </c>
      <c r="AO117" s="12"/>
    </row>
    <row r="118" spans="1:41" s="13" customFormat="1" ht="56.25" x14ac:dyDescent="0.3">
      <c r="A118" s="16">
        <f t="shared" si="79"/>
        <v>35</v>
      </c>
      <c r="B118" s="14" t="str">
        <f>[1]Лист1!B110</f>
        <v>Реконструкция ВЛ-0,4кВ Л-3 ТП-2593 с. Санатория Глуховского Белебеевского района РБ (достройка ВЛ-0,4кВ Л-3 ТП-2593 0,469км)</v>
      </c>
      <c r="C118" s="15" t="str">
        <f>[1]Лист1!C110</f>
        <v>M_ГИП_29</v>
      </c>
      <c r="D118" s="29" t="s">
        <v>156</v>
      </c>
      <c r="E118" s="15" t="s">
        <v>149</v>
      </c>
      <c r="F118" s="15" t="s">
        <v>45</v>
      </c>
      <c r="G118" s="15" t="s">
        <v>149</v>
      </c>
      <c r="H118" s="30">
        <v>0</v>
      </c>
      <c r="I118" s="30">
        <f t="shared" si="85"/>
        <v>7.8006872852233677E-2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f t="shared" si="80"/>
        <v>0.45400000000000001</v>
      </c>
      <c r="Q118" s="30">
        <v>0</v>
      </c>
      <c r="R118" s="30">
        <f t="shared" si="83"/>
        <v>0.45400000000000001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27">
        <f t="shared" si="86"/>
        <v>0.59799999999999998</v>
      </c>
      <c r="AB118" s="30">
        <f t="shared" si="86"/>
        <v>0.45400000000000001</v>
      </c>
      <c r="AC118" s="30">
        <v>0.59799999999999998</v>
      </c>
      <c r="AD118" s="30">
        <v>0.45400000000000001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27">
        <f t="shared" si="84"/>
        <v>0.45400000000000001</v>
      </c>
      <c r="AO118" s="12"/>
    </row>
    <row r="119" spans="1:41" s="13" customFormat="1" ht="78.75" customHeight="1" x14ac:dyDescent="0.3">
      <c r="A119" s="16">
        <f t="shared" si="79"/>
        <v>36</v>
      </c>
      <c r="B119" s="14" t="str">
        <f>[1]Лист1!B111</f>
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</c>
      <c r="C119" s="15" t="str">
        <f>[1]Лист1!C111</f>
        <v>ЭM_ГИП_30</v>
      </c>
      <c r="D119" s="29" t="s">
        <v>156</v>
      </c>
      <c r="E119" s="15" t="s">
        <v>149</v>
      </c>
      <c r="F119" s="15" t="s">
        <v>149</v>
      </c>
      <c r="G119" s="15" t="s">
        <v>150</v>
      </c>
      <c r="H119" s="30">
        <f>SUM(AC119,AE119,AG119,AI119,AK119)/5.82</f>
        <v>3.6855670103092786</v>
      </c>
      <c r="I119" s="30">
        <f>SUM(AD119,AF119,AH119,AJ119,AL119)/5.82</f>
        <v>3.6603092783505153</v>
      </c>
      <c r="J119" s="30">
        <v>0</v>
      </c>
      <c r="K119" s="27">
        <f>SUM(L119:O119)</f>
        <v>21.450000000000003</v>
      </c>
      <c r="L119" s="27">
        <v>0</v>
      </c>
      <c r="M119" s="30">
        <f>SUM(AC119,AE119,AG119,AI119,AK119,)</f>
        <v>21.450000000000003</v>
      </c>
      <c r="N119" s="27">
        <v>0</v>
      </c>
      <c r="O119" s="27">
        <v>0</v>
      </c>
      <c r="P119" s="27">
        <f t="shared" si="80"/>
        <v>21.303000000000001</v>
      </c>
      <c r="Q119" s="27">
        <v>0</v>
      </c>
      <c r="R119" s="27">
        <f>SUM(AD119,AF119,AH119,AJ119,AL119,)</f>
        <v>21.303000000000001</v>
      </c>
      <c r="S119" s="27">
        <v>0</v>
      </c>
      <c r="T119" s="27">
        <v>0</v>
      </c>
      <c r="U119" s="30">
        <v>0</v>
      </c>
      <c r="V119" s="30">
        <v>0</v>
      </c>
      <c r="W119" s="27">
        <f>X119/5.82</f>
        <v>2.5721649484536084</v>
      </c>
      <c r="X119" s="27">
        <f>SUM(AE119,AG119,AI119,AK119,)</f>
        <v>14.97</v>
      </c>
      <c r="Y119" s="27">
        <f>Z119/5.82</f>
        <v>2.4984536082474227</v>
      </c>
      <c r="Z119" s="27">
        <f>SUM(AF119,AH119,AJ119,AL119,)</f>
        <v>14.541</v>
      </c>
      <c r="AA119" s="27">
        <f>SUM(AC119,AE119,AG119,AI119,AK119,)</f>
        <v>21.450000000000003</v>
      </c>
      <c r="AB119" s="30">
        <f>AD119+AF119</f>
        <v>21.303000000000001</v>
      </c>
      <c r="AC119" s="30">
        <v>6.48</v>
      </c>
      <c r="AD119" s="30">
        <v>6.7619999999999996</v>
      </c>
      <c r="AE119" s="30">
        <v>14.97</v>
      </c>
      <c r="AF119" s="30">
        <v>14.541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30">
        <f>SUM(AC119,AE119,AG119,AI119,AK119,)</f>
        <v>21.450000000000003</v>
      </c>
      <c r="AN119" s="27">
        <f t="shared" si="84"/>
        <v>21.303000000000001</v>
      </c>
      <c r="AO119" s="12"/>
    </row>
    <row r="120" spans="1:41" s="13" customFormat="1" ht="100.5" customHeight="1" x14ac:dyDescent="0.3">
      <c r="A120" s="16">
        <f t="shared" si="79"/>
        <v>37</v>
      </c>
      <c r="B120" s="14" t="str">
        <f>[1]Лист1!B112</f>
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</c>
      <c r="C120" s="15" t="str">
        <f>[1]Лист1!C112</f>
        <v>M_ГИП_63</v>
      </c>
      <c r="D120" s="29" t="s">
        <v>156</v>
      </c>
      <c r="E120" s="15" t="s">
        <v>149</v>
      </c>
      <c r="F120" s="15" t="s">
        <v>45</v>
      </c>
      <c r="G120" s="15" t="s">
        <v>149</v>
      </c>
      <c r="H120" s="30">
        <v>0</v>
      </c>
      <c r="I120" s="30">
        <f>AD120/5.82</f>
        <v>0.1865979381443299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f t="shared" si="80"/>
        <v>1.0860000000000001</v>
      </c>
      <c r="Q120" s="30">
        <v>0</v>
      </c>
      <c r="R120" s="30">
        <f>AD120</f>
        <v>1.0860000000000001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27">
        <f>AC120</f>
        <v>1.365</v>
      </c>
      <c r="AB120" s="30">
        <f>AD120</f>
        <v>1.0860000000000001</v>
      </c>
      <c r="AC120" s="30">
        <v>1.365</v>
      </c>
      <c r="AD120" s="30">
        <v>1.0860000000000001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27">
        <f t="shared" si="84"/>
        <v>1.0860000000000001</v>
      </c>
      <c r="AO120" s="12"/>
    </row>
    <row r="121" spans="1:41" s="13" customFormat="1" ht="56.25" x14ac:dyDescent="0.3">
      <c r="A121" s="16">
        <f t="shared" si="79"/>
        <v>38</v>
      </c>
      <c r="B121" s="14" t="str">
        <f>[1]Лист1!B113</f>
        <v>Перенос ВЛ-10кВ, ТП-2736/160кВА по ул. Набережная в с. Большеустьикинское Мечетлинского района РБ</v>
      </c>
      <c r="C121" s="15" t="str">
        <f>[1]Лист1!C113</f>
        <v>M_ГИП_65</v>
      </c>
      <c r="D121" s="29" t="s">
        <v>156</v>
      </c>
      <c r="E121" s="15" t="s">
        <v>149</v>
      </c>
      <c r="F121" s="15" t="s">
        <v>45</v>
      </c>
      <c r="G121" s="15" t="s">
        <v>149</v>
      </c>
      <c r="H121" s="30">
        <v>0</v>
      </c>
      <c r="I121" s="30">
        <f>AD121/5.82</f>
        <v>5.3264604810996562E-2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f t="shared" si="80"/>
        <v>0.31</v>
      </c>
      <c r="Q121" s="30">
        <v>0</v>
      </c>
      <c r="R121" s="30">
        <f>AD121</f>
        <v>0.31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27">
        <f>AC121</f>
        <v>0.31</v>
      </c>
      <c r="AB121" s="30">
        <f>AD121</f>
        <v>0.31</v>
      </c>
      <c r="AC121" s="30">
        <v>0.31</v>
      </c>
      <c r="AD121" s="30">
        <v>0.31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27">
        <f t="shared" si="84"/>
        <v>0.31</v>
      </c>
      <c r="AO121" s="12"/>
    </row>
    <row r="122" spans="1:41" s="13" customFormat="1" ht="112.5" x14ac:dyDescent="0.3">
      <c r="A122" s="16">
        <v>39</v>
      </c>
      <c r="B122" s="14" t="str">
        <f>[1]Лист1!B114</f>
        <v>Реконструкция ВЛ-10кВ Ф-06 Л-2653, ВЛ-0,4кВ Л-1,2,3,4,6 ТП-2653, ТП-2653/250кВА с. Большеустьикинское Мечетлинского района РБ (перевод нагрузки с  ВЛ-10кВ Ф-06 Л-2653 0,00км, замена КТПН на КТПК без замены силового трансформатора)</v>
      </c>
      <c r="C122" s="15" t="str">
        <f>[1]Лист1!C114</f>
        <v>N_ГИП_12</v>
      </c>
      <c r="D122" s="29" t="s">
        <v>156</v>
      </c>
      <c r="E122" s="15" t="s">
        <v>150</v>
      </c>
      <c r="F122" s="15" t="s">
        <v>45</v>
      </c>
      <c r="G122" s="15" t="s">
        <v>150</v>
      </c>
      <c r="H122" s="30">
        <f t="shared" ref="H122:I124" si="87">SUM(AC122,AE122,AG122,AI122,AK122)/5.82</f>
        <v>0.48161512027491404</v>
      </c>
      <c r="I122" s="30">
        <f t="shared" si="87"/>
        <v>0.41305841924398623</v>
      </c>
      <c r="J122" s="30">
        <v>0</v>
      </c>
      <c r="K122" s="27">
        <f>SUM(L122:O122)</f>
        <v>2.8029999999999999</v>
      </c>
      <c r="L122" s="27">
        <v>0</v>
      </c>
      <c r="M122" s="30">
        <f>SUM(AC122,AE122,AG122,AI122,AK122,)</f>
        <v>2.8029999999999999</v>
      </c>
      <c r="N122" s="27">
        <v>0</v>
      </c>
      <c r="O122" s="27">
        <v>0</v>
      </c>
      <c r="P122" s="27">
        <f t="shared" si="80"/>
        <v>2.4039999999999999</v>
      </c>
      <c r="Q122" s="27">
        <v>0</v>
      </c>
      <c r="R122" s="27">
        <f>SUM(AD122,AF122,AH122,AJ122,AL122,)</f>
        <v>2.4039999999999999</v>
      </c>
      <c r="S122" s="27">
        <v>0</v>
      </c>
      <c r="T122" s="27">
        <v>0</v>
      </c>
      <c r="U122" s="30">
        <v>0</v>
      </c>
      <c r="V122" s="30">
        <v>0</v>
      </c>
      <c r="W122" s="27">
        <f>X122/5.82</f>
        <v>0.48161512027491404</v>
      </c>
      <c r="X122" s="27">
        <f>SUM(AE122,AG122,AI122,AK122,)</f>
        <v>2.8029999999999999</v>
      </c>
      <c r="Y122" s="27">
        <f>Z122/5.82</f>
        <v>0.41305841924398623</v>
      </c>
      <c r="Z122" s="27">
        <f>SUM(AF122,AH122,AJ122,AL122,)</f>
        <v>2.4039999999999999</v>
      </c>
      <c r="AA122" s="27">
        <f>SUM(AC122,AE122,AG122,AI122,AK122,)</f>
        <v>2.8029999999999999</v>
      </c>
      <c r="AB122" s="27">
        <f>AF122</f>
        <v>2.4039999999999999</v>
      </c>
      <c r="AC122" s="27">
        <v>0</v>
      </c>
      <c r="AD122" s="27">
        <v>0</v>
      </c>
      <c r="AE122" s="30">
        <v>2.8029999999999999</v>
      </c>
      <c r="AF122" s="30">
        <v>2.4039999999999999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f t="shared" ref="AM122:AM179" si="88">SUM(AC122,AE122,AG122,AI122,AK122,)</f>
        <v>2.8029999999999999</v>
      </c>
      <c r="AN122" s="27">
        <f t="shared" si="84"/>
        <v>2.4039999999999999</v>
      </c>
      <c r="AO122" s="12"/>
    </row>
    <row r="123" spans="1:41" s="13" customFormat="1" ht="75" x14ac:dyDescent="0.3">
      <c r="A123" s="16">
        <f>A122+1</f>
        <v>40</v>
      </c>
      <c r="B123" s="14" t="str">
        <f>[1]Лист1!B115</f>
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</c>
      <c r="C123" s="15" t="str">
        <f>[1]Лист1!C115</f>
        <v>N_ГИП_13</v>
      </c>
      <c r="D123" s="29" t="s">
        <v>156</v>
      </c>
      <c r="E123" s="15" t="s">
        <v>150</v>
      </c>
      <c r="F123" s="15" t="s">
        <v>45</v>
      </c>
      <c r="G123" s="15" t="s">
        <v>150</v>
      </c>
      <c r="H123" s="30">
        <f t="shared" si="87"/>
        <v>7.7319587628865982E-2</v>
      </c>
      <c r="I123" s="30">
        <f t="shared" si="87"/>
        <v>0.17663230240549826</v>
      </c>
      <c r="J123" s="30">
        <v>0</v>
      </c>
      <c r="K123" s="27">
        <f>SUM(L123:O123)</f>
        <v>0.45</v>
      </c>
      <c r="L123" s="27">
        <v>0</v>
      </c>
      <c r="M123" s="30">
        <f>SUM(AC123,AE123,AG123,AI123,AK123,)</f>
        <v>0.45</v>
      </c>
      <c r="N123" s="27">
        <v>0</v>
      </c>
      <c r="O123" s="27">
        <v>0</v>
      </c>
      <c r="P123" s="27">
        <f t="shared" si="80"/>
        <v>1.028</v>
      </c>
      <c r="Q123" s="27">
        <v>0</v>
      </c>
      <c r="R123" s="27">
        <f>SUM(AD123,AF123,AH123,AJ123,AL123,)</f>
        <v>1.028</v>
      </c>
      <c r="S123" s="27">
        <v>0</v>
      </c>
      <c r="T123" s="27">
        <v>0</v>
      </c>
      <c r="U123" s="30">
        <v>0</v>
      </c>
      <c r="V123" s="30">
        <v>0</v>
      </c>
      <c r="W123" s="27">
        <f>X123/5.82</f>
        <v>7.7319587628865982E-2</v>
      </c>
      <c r="X123" s="27">
        <f>SUM(AE123,AG123,AI123,AK123,)</f>
        <v>0.45</v>
      </c>
      <c r="Y123" s="27">
        <f>Z123/5.82</f>
        <v>0.17663230240549826</v>
      </c>
      <c r="Z123" s="27">
        <f>SUM(AF123,AH123,AJ123,AL123,)</f>
        <v>1.028</v>
      </c>
      <c r="AA123" s="27">
        <f>SUM(AC123,AE123,AG123,AI123,AK123,)</f>
        <v>0.45</v>
      </c>
      <c r="AB123" s="27">
        <f>AF123</f>
        <v>1.028</v>
      </c>
      <c r="AC123" s="27">
        <v>0</v>
      </c>
      <c r="AD123" s="27">
        <v>0</v>
      </c>
      <c r="AE123" s="30">
        <v>0.45</v>
      </c>
      <c r="AF123" s="30">
        <v>1.028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f t="shared" si="88"/>
        <v>0.45</v>
      </c>
      <c r="AN123" s="27">
        <f t="shared" si="84"/>
        <v>1.028</v>
      </c>
      <c r="AO123" s="12"/>
    </row>
    <row r="124" spans="1:41" s="34" customFormat="1" ht="61.5" customHeight="1" x14ac:dyDescent="0.3">
      <c r="A124" s="16">
        <f>A123+1</f>
        <v>41</v>
      </c>
      <c r="B124" s="14" t="str">
        <f>[1]Лист1!B116</f>
        <v>Реконструкция ВЛ-10кВ Ф-9 ПС Уфа-Южная ОПСТ Зауфимец (вынос КЛ-10кВ от КРУН-10кВ до опоры №1, установка доп. РЛНД-10/400)</v>
      </c>
      <c r="C124" s="15" t="str">
        <f>[1]Лист1!C116</f>
        <v>N_ГИП_14</v>
      </c>
      <c r="D124" s="29" t="s">
        <v>169</v>
      </c>
      <c r="E124" s="15" t="s">
        <v>150</v>
      </c>
      <c r="F124" s="15" t="s">
        <v>150</v>
      </c>
      <c r="G124" s="15">
        <v>2024</v>
      </c>
      <c r="H124" s="30">
        <f t="shared" si="87"/>
        <v>0.19364261168384878</v>
      </c>
      <c r="I124" s="30">
        <f t="shared" si="87"/>
        <v>5.7476391752577315E-2</v>
      </c>
      <c r="J124" s="30">
        <v>0</v>
      </c>
      <c r="K124" s="27">
        <f>SUM(L124:O124)</f>
        <v>1.127</v>
      </c>
      <c r="L124" s="27">
        <v>0</v>
      </c>
      <c r="M124" s="30">
        <f>SUM(AC124,AE124,AG124,AI124,AK124,)</f>
        <v>1.127</v>
      </c>
      <c r="N124" s="27">
        <v>0</v>
      </c>
      <c r="O124" s="27">
        <v>0</v>
      </c>
      <c r="P124" s="27">
        <f t="shared" si="80"/>
        <v>0.33451259999999999</v>
      </c>
      <c r="Q124" s="27">
        <v>0</v>
      </c>
      <c r="R124" s="27">
        <f>SUM(AD124,AF124,AH124,AJ124,AL124,)</f>
        <v>0.33451259999999999</v>
      </c>
      <c r="S124" s="27">
        <v>0</v>
      </c>
      <c r="T124" s="27">
        <v>0</v>
      </c>
      <c r="U124" s="30">
        <v>0</v>
      </c>
      <c r="V124" s="30">
        <v>0</v>
      </c>
      <c r="W124" s="27">
        <f>X124/5.82</f>
        <v>0.19364261168384878</v>
      </c>
      <c r="X124" s="27">
        <f>SUM(AE124,AG124,AI124,AK124,)</f>
        <v>1.127</v>
      </c>
      <c r="Y124" s="27">
        <f>Z124/5.82</f>
        <v>5.7476391752577315E-2</v>
      </c>
      <c r="Z124" s="27">
        <f>SUM(AF124,AH124,AJ124,AL124,)</f>
        <v>0.33451259999999999</v>
      </c>
      <c r="AA124" s="27">
        <f t="shared" ref="AA124" si="89">SUM(AC124,AE124,AG124,AI124,AK124,)</f>
        <v>1.127</v>
      </c>
      <c r="AB124" s="27">
        <f>AD124+AF124</f>
        <v>8.7999999999999995E-2</v>
      </c>
      <c r="AC124" s="27">
        <v>0</v>
      </c>
      <c r="AD124" s="27">
        <v>0</v>
      </c>
      <c r="AE124" s="30">
        <v>0.92700000000000005</v>
      </c>
      <c r="AF124" s="30">
        <v>8.7999999999999995E-2</v>
      </c>
      <c r="AG124" s="56">
        <v>0.2</v>
      </c>
      <c r="AH124" s="55">
        <f>0.01922666+0.22728594</f>
        <v>0.2465126</v>
      </c>
      <c r="AI124" s="30">
        <v>0</v>
      </c>
      <c r="AJ124" s="30">
        <v>0</v>
      </c>
      <c r="AK124" s="30">
        <v>0</v>
      </c>
      <c r="AL124" s="30">
        <v>0</v>
      </c>
      <c r="AM124" s="30">
        <f t="shared" si="88"/>
        <v>1.127</v>
      </c>
      <c r="AN124" s="27">
        <f t="shared" si="84"/>
        <v>0.33451259999999999</v>
      </c>
      <c r="AO124" s="12"/>
    </row>
    <row r="125" spans="1:41" s="34" customFormat="1" ht="37.5" x14ac:dyDescent="0.3">
      <c r="A125" s="16">
        <v>42</v>
      </c>
      <c r="B125" s="51" t="s">
        <v>235</v>
      </c>
      <c r="C125" s="48" t="s">
        <v>236</v>
      </c>
      <c r="D125" s="29" t="s">
        <v>38</v>
      </c>
      <c r="E125" s="15">
        <v>2024</v>
      </c>
      <c r="F125" s="15">
        <v>0</v>
      </c>
      <c r="G125" s="15">
        <v>2024</v>
      </c>
      <c r="H125" s="30">
        <f t="shared" ref="H125" si="90">SUM(AC125,AE125,AG125,AI125,AK125)/5.82</f>
        <v>0.58367697594501711</v>
      </c>
      <c r="I125" s="30">
        <f t="shared" ref="I125" si="91">SUM(AD125,AF125,AH125,AJ125,AL125)/5.82</f>
        <v>0.53219714604810997</v>
      </c>
      <c r="J125" s="30">
        <v>0</v>
      </c>
      <c r="K125" s="27">
        <f>SUM(L125:O125)</f>
        <v>3.3969999999999998</v>
      </c>
      <c r="L125" s="27">
        <v>0</v>
      </c>
      <c r="M125" s="30">
        <f>SUM(AC125,AE125,AG125,AI125,AK125,)</f>
        <v>3.3969999999999998</v>
      </c>
      <c r="N125" s="27">
        <v>0</v>
      </c>
      <c r="O125" s="27">
        <v>0</v>
      </c>
      <c r="P125" s="27">
        <f t="shared" ref="P125" si="92">SUM(Q125:T125)</f>
        <v>3.0973873900000002</v>
      </c>
      <c r="Q125" s="27">
        <v>0</v>
      </c>
      <c r="R125" s="27">
        <f>SUM(AD125,AF125,AH125,AJ125,AL125,)</f>
        <v>3.0973873900000002</v>
      </c>
      <c r="S125" s="27">
        <v>0</v>
      </c>
      <c r="T125" s="27">
        <v>0</v>
      </c>
      <c r="U125" s="30">
        <v>0</v>
      </c>
      <c r="V125" s="30">
        <v>0</v>
      </c>
      <c r="W125" s="27">
        <f>X125/5.82</f>
        <v>0.58367697594501711</v>
      </c>
      <c r="X125" s="27">
        <f>SUM(AE125,AG125,AI125,AK125,)</f>
        <v>3.3969999999999998</v>
      </c>
      <c r="Y125" s="27">
        <f>Z125/5.82</f>
        <v>0.53219714604810997</v>
      </c>
      <c r="Z125" s="27">
        <f>SUM(AF125,AH125,AJ125,AL125,)</f>
        <v>3.0973873900000002</v>
      </c>
      <c r="AA125" s="27">
        <f t="shared" ref="AA125:AA139" si="93">SUM(AC125,AE125,AG125,AI125,AK125,)</f>
        <v>3.3969999999999998</v>
      </c>
      <c r="AB125" s="27">
        <f t="shared" ref="AB125:AB139" si="94">AD125+AF125</f>
        <v>0</v>
      </c>
      <c r="AC125" s="27">
        <v>0</v>
      </c>
      <c r="AD125" s="27">
        <v>0</v>
      </c>
      <c r="AE125" s="27">
        <v>0</v>
      </c>
      <c r="AF125" s="27">
        <v>0</v>
      </c>
      <c r="AG125" s="56">
        <v>3.3969999999999998</v>
      </c>
      <c r="AH125" s="55">
        <f>2.77588763+0.32149976</f>
        <v>3.0973873900000002</v>
      </c>
      <c r="AI125" s="27">
        <v>0</v>
      </c>
      <c r="AJ125" s="27">
        <v>0</v>
      </c>
      <c r="AK125" s="27">
        <v>0</v>
      </c>
      <c r="AL125" s="27">
        <v>0</v>
      </c>
      <c r="AM125" s="30">
        <f t="shared" ref="AM125:AM139" si="95">SUM(AC125,AE125,AG125,AI125,AK125,)</f>
        <v>3.3969999999999998</v>
      </c>
      <c r="AN125" s="27">
        <f t="shared" ref="AN125:AN139" si="96">SUM(AD125,AF125,AH125,AJ125,AL125,)</f>
        <v>3.0973873900000002</v>
      </c>
      <c r="AO125" s="12"/>
    </row>
    <row r="126" spans="1:41" s="34" customFormat="1" ht="93.75" x14ac:dyDescent="0.3">
      <c r="A126" s="16">
        <f t="shared" ref="A126" si="97">A125+1</f>
        <v>43</v>
      </c>
      <c r="B126" s="47" t="s">
        <v>237</v>
      </c>
      <c r="C126" s="48" t="s">
        <v>238</v>
      </c>
      <c r="D126" s="29" t="s">
        <v>38</v>
      </c>
      <c r="E126" s="15">
        <v>2024</v>
      </c>
      <c r="F126" s="15">
        <v>0</v>
      </c>
      <c r="G126" s="15">
        <v>2024</v>
      </c>
      <c r="H126" s="30">
        <f t="shared" ref="H126:H139" si="98">SUM(AC126,AE126,AG126,AI126,AK126)/5.82</f>
        <v>0.29570446735395189</v>
      </c>
      <c r="I126" s="30">
        <f t="shared" ref="I126:I139" si="99">SUM(AD126,AF126,AH126,AJ126,AL126)/5.82</f>
        <v>0.1663635567010309</v>
      </c>
      <c r="J126" s="30">
        <v>0</v>
      </c>
      <c r="K126" s="27">
        <f t="shared" ref="K126:K139" si="100">SUM(L126:O126)</f>
        <v>1.7210000000000001</v>
      </c>
      <c r="L126" s="27">
        <v>0</v>
      </c>
      <c r="M126" s="30">
        <f t="shared" ref="M126:M139" si="101">SUM(AC126,AE126,AG126,AI126,AK126,)</f>
        <v>1.7210000000000001</v>
      </c>
      <c r="N126" s="27">
        <v>0</v>
      </c>
      <c r="O126" s="27">
        <v>0</v>
      </c>
      <c r="P126" s="27">
        <f t="shared" ref="P126:P139" si="102">SUM(Q126:T126)</f>
        <v>0.96823589999999993</v>
      </c>
      <c r="Q126" s="27">
        <v>0</v>
      </c>
      <c r="R126" s="27">
        <f t="shared" ref="R126:R139" si="103">SUM(AD126,AF126,AH126,AJ126,AL126,)</f>
        <v>0.96823589999999993</v>
      </c>
      <c r="S126" s="27">
        <v>0</v>
      </c>
      <c r="T126" s="27">
        <v>0</v>
      </c>
      <c r="U126" s="30">
        <v>0</v>
      </c>
      <c r="V126" s="30">
        <v>0</v>
      </c>
      <c r="W126" s="27">
        <f t="shared" ref="W126:W139" si="104">X126/5.82</f>
        <v>0.29570446735395189</v>
      </c>
      <c r="X126" s="27">
        <f t="shared" ref="X126:X139" si="105">SUM(AE126,AG126,AI126,AK126,)</f>
        <v>1.7210000000000001</v>
      </c>
      <c r="Y126" s="27">
        <f t="shared" ref="Y126:Y139" si="106">Z126/5.82</f>
        <v>0.1663635567010309</v>
      </c>
      <c r="Z126" s="27">
        <f t="shared" ref="Z126:Z139" si="107">SUM(AF126,AH126,AJ126,AL126,)</f>
        <v>0.96823589999999993</v>
      </c>
      <c r="AA126" s="27">
        <f t="shared" si="93"/>
        <v>1.7210000000000001</v>
      </c>
      <c r="AB126" s="27">
        <f>AD126+AF126</f>
        <v>0</v>
      </c>
      <c r="AC126" s="27">
        <v>0</v>
      </c>
      <c r="AD126" s="27">
        <v>0</v>
      </c>
      <c r="AE126" s="27">
        <v>0</v>
      </c>
      <c r="AF126" s="27">
        <v>0</v>
      </c>
      <c r="AG126" s="56">
        <v>1.7210000000000001</v>
      </c>
      <c r="AH126" s="55">
        <f>0.56892302+0.39931288</f>
        <v>0.96823589999999993</v>
      </c>
      <c r="AI126" s="27">
        <v>0</v>
      </c>
      <c r="AJ126" s="27">
        <v>0</v>
      </c>
      <c r="AK126" s="27">
        <v>0</v>
      </c>
      <c r="AL126" s="27">
        <v>0</v>
      </c>
      <c r="AM126" s="30">
        <f t="shared" si="95"/>
        <v>1.7210000000000001</v>
      </c>
      <c r="AN126" s="27">
        <f t="shared" si="96"/>
        <v>0.96823589999999993</v>
      </c>
      <c r="AO126" s="12"/>
    </row>
    <row r="127" spans="1:41" s="34" customFormat="1" ht="75" x14ac:dyDescent="0.3">
      <c r="A127" s="16">
        <v>44</v>
      </c>
      <c r="B127" s="47" t="s">
        <v>240</v>
      </c>
      <c r="C127" s="48" t="s">
        <v>241</v>
      </c>
      <c r="D127" s="29" t="s">
        <v>38</v>
      </c>
      <c r="E127" s="15">
        <v>2024</v>
      </c>
      <c r="F127" s="15">
        <v>0</v>
      </c>
      <c r="G127" s="15">
        <v>2024</v>
      </c>
      <c r="H127" s="30">
        <f t="shared" si="98"/>
        <v>0.2217296391752577</v>
      </c>
      <c r="I127" s="30">
        <f t="shared" si="99"/>
        <v>0.21748699140893468</v>
      </c>
      <c r="J127" s="30">
        <v>0</v>
      </c>
      <c r="K127" s="27">
        <f t="shared" si="100"/>
        <v>1.2904665</v>
      </c>
      <c r="L127" s="27">
        <v>0</v>
      </c>
      <c r="M127" s="30">
        <f t="shared" si="101"/>
        <v>1.2904665</v>
      </c>
      <c r="N127" s="27">
        <v>0</v>
      </c>
      <c r="O127" s="27">
        <v>0</v>
      </c>
      <c r="P127" s="27">
        <f t="shared" si="102"/>
        <v>1.26577429</v>
      </c>
      <c r="Q127" s="27">
        <v>0</v>
      </c>
      <c r="R127" s="27">
        <f t="shared" si="103"/>
        <v>1.26577429</v>
      </c>
      <c r="S127" s="27">
        <v>0</v>
      </c>
      <c r="T127" s="27">
        <v>0</v>
      </c>
      <c r="U127" s="30">
        <v>0</v>
      </c>
      <c r="V127" s="30">
        <v>0</v>
      </c>
      <c r="W127" s="27">
        <f t="shared" si="104"/>
        <v>0.2217296391752577</v>
      </c>
      <c r="X127" s="27">
        <f t="shared" si="105"/>
        <v>1.2904665</v>
      </c>
      <c r="Y127" s="27">
        <f t="shared" si="106"/>
        <v>0.21748699140893468</v>
      </c>
      <c r="Z127" s="27">
        <f t="shared" si="107"/>
        <v>1.26577429</v>
      </c>
      <c r="AA127" s="27">
        <f t="shared" si="93"/>
        <v>1.2904665</v>
      </c>
      <c r="AB127" s="27">
        <f t="shared" si="94"/>
        <v>0</v>
      </c>
      <c r="AC127" s="27">
        <v>0</v>
      </c>
      <c r="AD127" s="27">
        <v>0</v>
      </c>
      <c r="AE127" s="27">
        <v>0</v>
      </c>
      <c r="AF127" s="27">
        <v>0</v>
      </c>
      <c r="AG127" s="56">
        <v>1.2904665</v>
      </c>
      <c r="AH127" s="55">
        <v>1.26577429</v>
      </c>
      <c r="AI127" s="27">
        <v>0</v>
      </c>
      <c r="AJ127" s="27">
        <v>0</v>
      </c>
      <c r="AK127" s="27">
        <v>0</v>
      </c>
      <c r="AL127" s="27">
        <v>0</v>
      </c>
      <c r="AM127" s="30">
        <f t="shared" si="95"/>
        <v>1.2904665</v>
      </c>
      <c r="AN127" s="27">
        <f t="shared" si="96"/>
        <v>1.26577429</v>
      </c>
      <c r="AO127" s="12"/>
    </row>
    <row r="128" spans="1:41" s="34" customFormat="1" ht="56.25" x14ac:dyDescent="0.3">
      <c r="A128" s="16">
        <v>45</v>
      </c>
      <c r="B128" s="47" t="s">
        <v>242</v>
      </c>
      <c r="C128" s="48" t="s">
        <v>243</v>
      </c>
      <c r="D128" s="29" t="s">
        <v>38</v>
      </c>
      <c r="E128" s="15">
        <v>2024</v>
      </c>
      <c r="F128" s="15">
        <v>0</v>
      </c>
      <c r="G128" s="15">
        <v>2024</v>
      </c>
      <c r="H128" s="30">
        <f t="shared" si="98"/>
        <v>0.2569916563573883</v>
      </c>
      <c r="I128" s="30">
        <f t="shared" si="99"/>
        <v>0.26225358419243983</v>
      </c>
      <c r="J128" s="30">
        <v>0</v>
      </c>
      <c r="K128" s="27">
        <f t="shared" si="100"/>
        <v>1.4956914400000001</v>
      </c>
      <c r="L128" s="27">
        <v>0</v>
      </c>
      <c r="M128" s="30">
        <f t="shared" si="101"/>
        <v>1.4956914400000001</v>
      </c>
      <c r="N128" s="27">
        <v>0</v>
      </c>
      <c r="O128" s="27">
        <v>0</v>
      </c>
      <c r="P128" s="27">
        <f t="shared" si="102"/>
        <v>1.52631586</v>
      </c>
      <c r="Q128" s="27">
        <v>0</v>
      </c>
      <c r="R128" s="27">
        <f t="shared" si="103"/>
        <v>1.52631586</v>
      </c>
      <c r="S128" s="27">
        <v>0</v>
      </c>
      <c r="T128" s="27">
        <v>0</v>
      </c>
      <c r="U128" s="30">
        <v>0</v>
      </c>
      <c r="V128" s="30">
        <v>0</v>
      </c>
      <c r="W128" s="27">
        <f t="shared" si="104"/>
        <v>0.2569916563573883</v>
      </c>
      <c r="X128" s="27">
        <f t="shared" si="105"/>
        <v>1.4956914400000001</v>
      </c>
      <c r="Y128" s="27">
        <f t="shared" si="106"/>
        <v>0.26225358419243983</v>
      </c>
      <c r="Z128" s="27">
        <f t="shared" si="107"/>
        <v>1.52631586</v>
      </c>
      <c r="AA128" s="27">
        <f t="shared" si="93"/>
        <v>1.4956914400000001</v>
      </c>
      <c r="AB128" s="27">
        <f t="shared" si="94"/>
        <v>0</v>
      </c>
      <c r="AC128" s="27">
        <v>0</v>
      </c>
      <c r="AD128" s="27">
        <v>0</v>
      </c>
      <c r="AE128" s="27">
        <v>0</v>
      </c>
      <c r="AF128" s="27">
        <v>0</v>
      </c>
      <c r="AG128" s="56">
        <v>1.4956914400000001</v>
      </c>
      <c r="AH128" s="55">
        <v>1.52631586</v>
      </c>
      <c r="AI128" s="27">
        <v>0</v>
      </c>
      <c r="AJ128" s="27">
        <v>0</v>
      </c>
      <c r="AK128" s="27">
        <v>0</v>
      </c>
      <c r="AL128" s="27">
        <v>0</v>
      </c>
      <c r="AM128" s="30">
        <f t="shared" si="95"/>
        <v>1.4956914400000001</v>
      </c>
      <c r="AN128" s="27">
        <f t="shared" si="96"/>
        <v>1.52631586</v>
      </c>
      <c r="AO128" s="12"/>
    </row>
    <row r="129" spans="1:41" s="34" customFormat="1" ht="75" x14ac:dyDescent="0.3">
      <c r="A129" s="16">
        <v>46</v>
      </c>
      <c r="B129" s="47" t="s">
        <v>244</v>
      </c>
      <c r="C129" s="48" t="s">
        <v>245</v>
      </c>
      <c r="D129" s="29" t="s">
        <v>38</v>
      </c>
      <c r="E129" s="15">
        <v>2024</v>
      </c>
      <c r="F129" s="15">
        <v>0</v>
      </c>
      <c r="G129" s="15">
        <v>2024</v>
      </c>
      <c r="H129" s="30">
        <f t="shared" si="98"/>
        <v>4.3127147766323023E-2</v>
      </c>
      <c r="I129" s="30">
        <f t="shared" si="99"/>
        <v>7.941171821305841E-2</v>
      </c>
      <c r="J129" s="30">
        <v>0</v>
      </c>
      <c r="K129" s="27">
        <f t="shared" si="100"/>
        <v>0.251</v>
      </c>
      <c r="L129" s="27">
        <v>0</v>
      </c>
      <c r="M129" s="30">
        <f t="shared" si="101"/>
        <v>0.251</v>
      </c>
      <c r="N129" s="27">
        <v>0</v>
      </c>
      <c r="O129" s="27">
        <v>0</v>
      </c>
      <c r="P129" s="27">
        <f t="shared" si="102"/>
        <v>0.46217619999999998</v>
      </c>
      <c r="Q129" s="27">
        <v>0</v>
      </c>
      <c r="R129" s="27">
        <f t="shared" si="103"/>
        <v>0.46217619999999998</v>
      </c>
      <c r="S129" s="27">
        <v>0</v>
      </c>
      <c r="T129" s="27">
        <v>0</v>
      </c>
      <c r="U129" s="30">
        <v>0</v>
      </c>
      <c r="V129" s="30">
        <v>0</v>
      </c>
      <c r="W129" s="27">
        <f t="shared" si="104"/>
        <v>4.3127147766323023E-2</v>
      </c>
      <c r="X129" s="27">
        <f t="shared" si="105"/>
        <v>0.251</v>
      </c>
      <c r="Y129" s="27">
        <f t="shared" si="106"/>
        <v>7.941171821305841E-2</v>
      </c>
      <c r="Z129" s="27">
        <f t="shared" si="107"/>
        <v>0.46217619999999998</v>
      </c>
      <c r="AA129" s="27">
        <f t="shared" si="93"/>
        <v>0.251</v>
      </c>
      <c r="AB129" s="27">
        <f t="shared" si="94"/>
        <v>0</v>
      </c>
      <c r="AC129" s="27">
        <v>0</v>
      </c>
      <c r="AD129" s="27">
        <v>0</v>
      </c>
      <c r="AE129" s="27">
        <v>0</v>
      </c>
      <c r="AF129" s="27">
        <v>0</v>
      </c>
      <c r="AG129" s="56">
        <v>0.251</v>
      </c>
      <c r="AH129" s="55">
        <v>0.46217619999999998</v>
      </c>
      <c r="AI129" s="27">
        <v>0</v>
      </c>
      <c r="AJ129" s="27">
        <v>0</v>
      </c>
      <c r="AK129" s="27">
        <v>0</v>
      </c>
      <c r="AL129" s="27">
        <v>0</v>
      </c>
      <c r="AM129" s="30">
        <f t="shared" si="95"/>
        <v>0.251</v>
      </c>
      <c r="AN129" s="27">
        <f t="shared" si="96"/>
        <v>0.46217619999999998</v>
      </c>
      <c r="AO129" s="12"/>
    </row>
    <row r="130" spans="1:41" s="34" customFormat="1" ht="93.75" x14ac:dyDescent="0.3">
      <c r="A130" s="16">
        <f t="shared" ref="A130" si="108">A129+1</f>
        <v>47</v>
      </c>
      <c r="B130" s="47" t="s">
        <v>246</v>
      </c>
      <c r="C130" s="48" t="s">
        <v>247</v>
      </c>
      <c r="D130" s="29" t="s">
        <v>38</v>
      </c>
      <c r="E130" s="15">
        <v>2024</v>
      </c>
      <c r="F130" s="15">
        <v>0</v>
      </c>
      <c r="G130" s="15">
        <v>2024</v>
      </c>
      <c r="H130" s="30">
        <f t="shared" si="98"/>
        <v>0.32852233676975939</v>
      </c>
      <c r="I130" s="30">
        <f t="shared" si="99"/>
        <v>0.42301413230240548</v>
      </c>
      <c r="J130" s="30">
        <v>0</v>
      </c>
      <c r="K130" s="27">
        <f t="shared" si="100"/>
        <v>1.9119999999999999</v>
      </c>
      <c r="L130" s="27">
        <v>0</v>
      </c>
      <c r="M130" s="30">
        <f t="shared" si="101"/>
        <v>1.9119999999999999</v>
      </c>
      <c r="N130" s="27">
        <v>0</v>
      </c>
      <c r="O130" s="27">
        <v>0</v>
      </c>
      <c r="P130" s="27">
        <f t="shared" si="102"/>
        <v>2.4619422499999999</v>
      </c>
      <c r="Q130" s="27">
        <v>0</v>
      </c>
      <c r="R130" s="27">
        <f t="shared" si="103"/>
        <v>2.4619422499999999</v>
      </c>
      <c r="S130" s="27">
        <v>0</v>
      </c>
      <c r="T130" s="27">
        <v>0</v>
      </c>
      <c r="U130" s="30">
        <v>0</v>
      </c>
      <c r="V130" s="30">
        <v>0</v>
      </c>
      <c r="W130" s="27">
        <f t="shared" si="104"/>
        <v>0.32852233676975939</v>
      </c>
      <c r="X130" s="27">
        <f t="shared" si="105"/>
        <v>1.9119999999999999</v>
      </c>
      <c r="Y130" s="27">
        <f t="shared" si="106"/>
        <v>0.42301413230240548</v>
      </c>
      <c r="Z130" s="27">
        <f t="shared" si="107"/>
        <v>2.4619422499999999</v>
      </c>
      <c r="AA130" s="27">
        <f t="shared" si="93"/>
        <v>1.9119999999999999</v>
      </c>
      <c r="AB130" s="27">
        <f t="shared" si="94"/>
        <v>0</v>
      </c>
      <c r="AC130" s="27">
        <v>0</v>
      </c>
      <c r="AD130" s="27">
        <v>0</v>
      </c>
      <c r="AE130" s="27">
        <v>0</v>
      </c>
      <c r="AF130" s="27">
        <v>0</v>
      </c>
      <c r="AG130" s="56">
        <v>1.9119999999999999</v>
      </c>
      <c r="AH130" s="55">
        <f>0.36757551+2.09436674</f>
        <v>2.4619422499999999</v>
      </c>
      <c r="AI130" s="27">
        <v>0</v>
      </c>
      <c r="AJ130" s="27">
        <v>0</v>
      </c>
      <c r="AK130" s="27">
        <v>0</v>
      </c>
      <c r="AL130" s="27">
        <v>0</v>
      </c>
      <c r="AM130" s="30">
        <f t="shared" si="95"/>
        <v>1.9119999999999999</v>
      </c>
      <c r="AN130" s="27">
        <f t="shared" si="96"/>
        <v>2.4619422499999999</v>
      </c>
      <c r="AO130" s="12"/>
    </row>
    <row r="131" spans="1:41" s="34" customFormat="1" ht="75" x14ac:dyDescent="0.3">
      <c r="A131" s="16">
        <v>48</v>
      </c>
      <c r="B131" s="47" t="s">
        <v>305</v>
      </c>
      <c r="C131" s="48" t="s">
        <v>248</v>
      </c>
      <c r="D131" s="29" t="s">
        <v>38</v>
      </c>
      <c r="E131" s="15">
        <v>2024</v>
      </c>
      <c r="F131" s="15">
        <v>0</v>
      </c>
      <c r="G131" s="15">
        <v>2024</v>
      </c>
      <c r="H131" s="30">
        <f t="shared" si="98"/>
        <v>0.19879725085910652</v>
      </c>
      <c r="I131" s="30">
        <f t="shared" si="99"/>
        <v>0.21580988831615119</v>
      </c>
      <c r="J131" s="30">
        <v>0</v>
      </c>
      <c r="K131" s="27">
        <f t="shared" si="100"/>
        <v>1.157</v>
      </c>
      <c r="L131" s="27">
        <v>0</v>
      </c>
      <c r="M131" s="30">
        <f t="shared" si="101"/>
        <v>1.157</v>
      </c>
      <c r="N131" s="27">
        <v>0</v>
      </c>
      <c r="O131" s="27">
        <v>0</v>
      </c>
      <c r="P131" s="27">
        <f t="shared" si="102"/>
        <v>1.25601355</v>
      </c>
      <c r="Q131" s="27">
        <v>0</v>
      </c>
      <c r="R131" s="27">
        <f t="shared" si="103"/>
        <v>1.25601355</v>
      </c>
      <c r="S131" s="27">
        <v>0</v>
      </c>
      <c r="T131" s="27">
        <v>0</v>
      </c>
      <c r="U131" s="30">
        <v>0</v>
      </c>
      <c r="V131" s="30">
        <v>0</v>
      </c>
      <c r="W131" s="27">
        <f t="shared" si="104"/>
        <v>0.19879725085910652</v>
      </c>
      <c r="X131" s="27">
        <f t="shared" si="105"/>
        <v>1.157</v>
      </c>
      <c r="Y131" s="27">
        <f t="shared" si="106"/>
        <v>0.21580988831615119</v>
      </c>
      <c r="Z131" s="27">
        <f t="shared" si="107"/>
        <v>1.25601355</v>
      </c>
      <c r="AA131" s="27">
        <f t="shared" si="93"/>
        <v>1.157</v>
      </c>
      <c r="AB131" s="27">
        <f t="shared" si="94"/>
        <v>0</v>
      </c>
      <c r="AC131" s="27">
        <v>0</v>
      </c>
      <c r="AD131" s="27">
        <v>0</v>
      </c>
      <c r="AE131" s="27">
        <v>0</v>
      </c>
      <c r="AF131" s="27">
        <v>0</v>
      </c>
      <c r="AG131" s="56">
        <v>1.157</v>
      </c>
      <c r="AH131" s="55">
        <v>1.25601355</v>
      </c>
      <c r="AI131" s="27">
        <v>0</v>
      </c>
      <c r="AJ131" s="27">
        <v>0</v>
      </c>
      <c r="AK131" s="27">
        <v>0</v>
      </c>
      <c r="AL131" s="27">
        <v>0</v>
      </c>
      <c r="AM131" s="30">
        <f t="shared" si="95"/>
        <v>1.157</v>
      </c>
      <c r="AN131" s="27">
        <f t="shared" si="96"/>
        <v>1.25601355</v>
      </c>
      <c r="AO131" s="12"/>
    </row>
    <row r="132" spans="1:41" s="34" customFormat="1" ht="75" x14ac:dyDescent="0.3">
      <c r="A132" s="16">
        <f t="shared" ref="A132" si="109">A131+1</f>
        <v>49</v>
      </c>
      <c r="B132" s="47" t="s">
        <v>249</v>
      </c>
      <c r="C132" s="48" t="s">
        <v>250</v>
      </c>
      <c r="D132" s="29" t="s">
        <v>38</v>
      </c>
      <c r="E132" s="15">
        <v>2024</v>
      </c>
      <c r="F132" s="15">
        <v>0</v>
      </c>
      <c r="G132" s="15">
        <v>2024</v>
      </c>
      <c r="H132" s="30">
        <f t="shared" si="98"/>
        <v>0.35343642611683845</v>
      </c>
      <c r="I132" s="30">
        <f t="shared" si="99"/>
        <v>0.41444653264604808</v>
      </c>
      <c r="J132" s="30">
        <v>0</v>
      </c>
      <c r="K132" s="27">
        <f t="shared" si="100"/>
        <v>2.0569999999999999</v>
      </c>
      <c r="L132" s="27">
        <v>0</v>
      </c>
      <c r="M132" s="30">
        <f t="shared" si="101"/>
        <v>2.0569999999999999</v>
      </c>
      <c r="N132" s="27">
        <v>0</v>
      </c>
      <c r="O132" s="27">
        <v>0</v>
      </c>
      <c r="P132" s="27">
        <f t="shared" si="102"/>
        <v>2.4120788200000001</v>
      </c>
      <c r="Q132" s="27">
        <v>0</v>
      </c>
      <c r="R132" s="27">
        <f t="shared" si="103"/>
        <v>2.4120788200000001</v>
      </c>
      <c r="S132" s="27">
        <v>0</v>
      </c>
      <c r="T132" s="27">
        <v>0</v>
      </c>
      <c r="U132" s="30">
        <v>0</v>
      </c>
      <c r="V132" s="30">
        <v>0</v>
      </c>
      <c r="W132" s="27">
        <f t="shared" si="104"/>
        <v>0.35343642611683845</v>
      </c>
      <c r="X132" s="27">
        <f t="shared" si="105"/>
        <v>2.0569999999999999</v>
      </c>
      <c r="Y132" s="27">
        <f t="shared" si="106"/>
        <v>0.41444653264604808</v>
      </c>
      <c r="Z132" s="27">
        <f t="shared" si="107"/>
        <v>2.4120788200000001</v>
      </c>
      <c r="AA132" s="27">
        <f t="shared" si="93"/>
        <v>2.0569999999999999</v>
      </c>
      <c r="AB132" s="27">
        <f t="shared" si="94"/>
        <v>0</v>
      </c>
      <c r="AC132" s="27">
        <v>0</v>
      </c>
      <c r="AD132" s="27">
        <v>0</v>
      </c>
      <c r="AE132" s="27">
        <v>0</v>
      </c>
      <c r="AF132" s="27">
        <v>0</v>
      </c>
      <c r="AG132" s="56">
        <v>2.0569999999999999</v>
      </c>
      <c r="AH132" s="55">
        <v>2.4120788200000001</v>
      </c>
      <c r="AI132" s="27">
        <v>0</v>
      </c>
      <c r="AJ132" s="27">
        <v>0</v>
      </c>
      <c r="AK132" s="27">
        <v>0</v>
      </c>
      <c r="AL132" s="27">
        <v>0</v>
      </c>
      <c r="AM132" s="30">
        <f t="shared" si="95"/>
        <v>2.0569999999999999</v>
      </c>
      <c r="AN132" s="27">
        <f t="shared" si="96"/>
        <v>2.4120788200000001</v>
      </c>
      <c r="AO132" s="12"/>
    </row>
    <row r="133" spans="1:41" s="34" customFormat="1" ht="56.25" x14ac:dyDescent="0.3">
      <c r="A133" s="16">
        <v>50</v>
      </c>
      <c r="B133" s="18" t="s">
        <v>251</v>
      </c>
      <c r="C133" s="48" t="s">
        <v>252</v>
      </c>
      <c r="D133" s="29" t="s">
        <v>38</v>
      </c>
      <c r="E133" s="15">
        <v>2024</v>
      </c>
      <c r="F133" s="15">
        <v>0</v>
      </c>
      <c r="G133" s="15">
        <v>2024</v>
      </c>
      <c r="H133" s="30">
        <f t="shared" si="98"/>
        <v>0.12508591065292096</v>
      </c>
      <c r="I133" s="30">
        <f t="shared" si="99"/>
        <v>0.14573336082474225</v>
      </c>
      <c r="J133" s="30">
        <v>0</v>
      </c>
      <c r="K133" s="27">
        <f t="shared" si="100"/>
        <v>0.72799999999999998</v>
      </c>
      <c r="L133" s="27">
        <v>0</v>
      </c>
      <c r="M133" s="30">
        <f t="shared" si="101"/>
        <v>0.72799999999999998</v>
      </c>
      <c r="N133" s="27">
        <v>0</v>
      </c>
      <c r="O133" s="27">
        <v>0</v>
      </c>
      <c r="P133" s="27">
        <f t="shared" si="102"/>
        <v>0.84816815999999995</v>
      </c>
      <c r="Q133" s="27">
        <v>0</v>
      </c>
      <c r="R133" s="27">
        <f t="shared" si="103"/>
        <v>0.84816815999999995</v>
      </c>
      <c r="S133" s="27">
        <v>0</v>
      </c>
      <c r="T133" s="27">
        <v>0</v>
      </c>
      <c r="U133" s="30">
        <v>0</v>
      </c>
      <c r="V133" s="30">
        <v>0</v>
      </c>
      <c r="W133" s="27">
        <f t="shared" si="104"/>
        <v>0.12508591065292096</v>
      </c>
      <c r="X133" s="27">
        <f t="shared" si="105"/>
        <v>0.72799999999999998</v>
      </c>
      <c r="Y133" s="27">
        <f t="shared" si="106"/>
        <v>0.14573336082474225</v>
      </c>
      <c r="Z133" s="27">
        <f t="shared" si="107"/>
        <v>0.84816815999999995</v>
      </c>
      <c r="AA133" s="27">
        <f t="shared" si="93"/>
        <v>0.72799999999999998</v>
      </c>
      <c r="AB133" s="27">
        <f t="shared" si="94"/>
        <v>0</v>
      </c>
      <c r="AC133" s="27">
        <v>0</v>
      </c>
      <c r="AD133" s="27">
        <v>0</v>
      </c>
      <c r="AE133" s="27">
        <v>0</v>
      </c>
      <c r="AF133" s="27">
        <v>0</v>
      </c>
      <c r="AG133" s="56">
        <v>0.72799999999999998</v>
      </c>
      <c r="AH133" s="55">
        <v>0.84816815999999995</v>
      </c>
      <c r="AI133" s="27">
        <v>0</v>
      </c>
      <c r="AJ133" s="27">
        <v>0</v>
      </c>
      <c r="AK133" s="27">
        <v>0</v>
      </c>
      <c r="AL133" s="27">
        <v>0</v>
      </c>
      <c r="AM133" s="30">
        <f t="shared" si="95"/>
        <v>0.72799999999999998</v>
      </c>
      <c r="AN133" s="27">
        <f t="shared" si="96"/>
        <v>0.84816815999999995</v>
      </c>
      <c r="AO133" s="12"/>
    </row>
    <row r="134" spans="1:41" s="34" customFormat="1" ht="93.75" x14ac:dyDescent="0.3">
      <c r="A134" s="16">
        <f t="shared" ref="A134" si="110">A133+1</f>
        <v>51</v>
      </c>
      <c r="B134" s="47" t="s">
        <v>253</v>
      </c>
      <c r="C134" s="48" t="s">
        <v>254</v>
      </c>
      <c r="D134" s="29" t="s">
        <v>38</v>
      </c>
      <c r="E134" s="15">
        <v>2024</v>
      </c>
      <c r="F134" s="15">
        <v>0</v>
      </c>
      <c r="G134" s="15">
        <v>2024</v>
      </c>
      <c r="H134" s="30">
        <f t="shared" si="98"/>
        <v>0.21357388316151205</v>
      </c>
      <c r="I134" s="30">
        <f t="shared" si="99"/>
        <v>0.33246012542955322</v>
      </c>
      <c r="J134" s="30">
        <v>0</v>
      </c>
      <c r="K134" s="27">
        <f t="shared" si="100"/>
        <v>1.2430000000000001</v>
      </c>
      <c r="L134" s="27">
        <v>0</v>
      </c>
      <c r="M134" s="30">
        <f t="shared" si="101"/>
        <v>1.2430000000000001</v>
      </c>
      <c r="N134" s="27">
        <v>0</v>
      </c>
      <c r="O134" s="27">
        <v>0</v>
      </c>
      <c r="P134" s="27">
        <f t="shared" si="102"/>
        <v>1.9349179299999999</v>
      </c>
      <c r="Q134" s="27">
        <v>0</v>
      </c>
      <c r="R134" s="27">
        <f t="shared" si="103"/>
        <v>1.9349179299999999</v>
      </c>
      <c r="S134" s="27">
        <v>0</v>
      </c>
      <c r="T134" s="27">
        <v>0</v>
      </c>
      <c r="U134" s="30">
        <v>0</v>
      </c>
      <c r="V134" s="30">
        <v>0</v>
      </c>
      <c r="W134" s="27">
        <f t="shared" si="104"/>
        <v>0.21357388316151205</v>
      </c>
      <c r="X134" s="27">
        <f t="shared" si="105"/>
        <v>1.2430000000000001</v>
      </c>
      <c r="Y134" s="27">
        <f t="shared" si="106"/>
        <v>0.33246012542955322</v>
      </c>
      <c r="Z134" s="27">
        <f t="shared" si="107"/>
        <v>1.9349179299999999</v>
      </c>
      <c r="AA134" s="27">
        <f t="shared" si="93"/>
        <v>1.2430000000000001</v>
      </c>
      <c r="AB134" s="27">
        <f t="shared" si="94"/>
        <v>0</v>
      </c>
      <c r="AC134" s="27">
        <v>0</v>
      </c>
      <c r="AD134" s="27">
        <v>0</v>
      </c>
      <c r="AE134" s="27">
        <v>0</v>
      </c>
      <c r="AF134" s="27">
        <v>0</v>
      </c>
      <c r="AG134" s="56">
        <v>1.2430000000000001</v>
      </c>
      <c r="AH134" s="55">
        <v>1.9349179299999999</v>
      </c>
      <c r="AI134" s="27">
        <v>0</v>
      </c>
      <c r="AJ134" s="27">
        <v>0</v>
      </c>
      <c r="AK134" s="27">
        <v>0</v>
      </c>
      <c r="AL134" s="27">
        <v>0</v>
      </c>
      <c r="AM134" s="30">
        <f t="shared" si="95"/>
        <v>1.2430000000000001</v>
      </c>
      <c r="AN134" s="27">
        <f t="shared" si="96"/>
        <v>1.9349179299999999</v>
      </c>
      <c r="AO134" s="12"/>
    </row>
    <row r="135" spans="1:41" s="34" customFormat="1" ht="56.25" x14ac:dyDescent="0.3">
      <c r="A135" s="16">
        <v>52</v>
      </c>
      <c r="B135" s="52" t="s">
        <v>255</v>
      </c>
      <c r="C135" s="48" t="s">
        <v>256</v>
      </c>
      <c r="D135" s="29" t="s">
        <v>38</v>
      </c>
      <c r="E135" s="15">
        <v>2024</v>
      </c>
      <c r="F135" s="15">
        <v>0</v>
      </c>
      <c r="G135" s="15">
        <v>2024</v>
      </c>
      <c r="H135" s="30">
        <f t="shared" si="98"/>
        <v>5.1546391752577317E-2</v>
      </c>
      <c r="I135" s="30">
        <f t="shared" si="99"/>
        <v>0.16091882130584192</v>
      </c>
      <c r="J135" s="30">
        <v>0</v>
      </c>
      <c r="K135" s="27">
        <f t="shared" si="100"/>
        <v>0.3</v>
      </c>
      <c r="L135" s="27">
        <v>0</v>
      </c>
      <c r="M135" s="30">
        <f t="shared" si="101"/>
        <v>0.3</v>
      </c>
      <c r="N135" s="27">
        <v>0</v>
      </c>
      <c r="O135" s="27">
        <v>0</v>
      </c>
      <c r="P135" s="27">
        <f t="shared" si="102"/>
        <v>0.93654754000000007</v>
      </c>
      <c r="Q135" s="27">
        <v>0</v>
      </c>
      <c r="R135" s="27">
        <f t="shared" si="103"/>
        <v>0.93654754000000007</v>
      </c>
      <c r="S135" s="27">
        <v>0</v>
      </c>
      <c r="T135" s="27">
        <v>0</v>
      </c>
      <c r="U135" s="30">
        <v>0</v>
      </c>
      <c r="V135" s="30">
        <v>0</v>
      </c>
      <c r="W135" s="27">
        <f t="shared" si="104"/>
        <v>5.1546391752577317E-2</v>
      </c>
      <c r="X135" s="27">
        <f t="shared" si="105"/>
        <v>0.3</v>
      </c>
      <c r="Y135" s="27">
        <f t="shared" si="106"/>
        <v>0.16091882130584192</v>
      </c>
      <c r="Z135" s="27">
        <f t="shared" si="107"/>
        <v>0.93654754000000007</v>
      </c>
      <c r="AA135" s="27">
        <f t="shared" si="93"/>
        <v>0.3</v>
      </c>
      <c r="AB135" s="27">
        <f t="shared" si="94"/>
        <v>0</v>
      </c>
      <c r="AC135" s="27">
        <v>0</v>
      </c>
      <c r="AD135" s="27">
        <v>0</v>
      </c>
      <c r="AE135" s="27">
        <v>0</v>
      </c>
      <c r="AF135" s="27">
        <v>0</v>
      </c>
      <c r="AG135" s="56">
        <v>0.3</v>
      </c>
      <c r="AH135" s="55">
        <f>0.4183911+0.51815644</f>
        <v>0.93654754000000007</v>
      </c>
      <c r="AI135" s="27">
        <v>0</v>
      </c>
      <c r="AJ135" s="27">
        <v>0</v>
      </c>
      <c r="AK135" s="27">
        <v>0</v>
      </c>
      <c r="AL135" s="27">
        <v>0</v>
      </c>
      <c r="AM135" s="30">
        <f t="shared" si="95"/>
        <v>0.3</v>
      </c>
      <c r="AN135" s="27">
        <f t="shared" si="96"/>
        <v>0.93654754000000007</v>
      </c>
      <c r="AO135" s="12"/>
    </row>
    <row r="136" spans="1:41" s="34" customFormat="1" ht="56.25" x14ac:dyDescent="0.3">
      <c r="A136" s="16">
        <f t="shared" ref="A136" si="111">A135+1</f>
        <v>53</v>
      </c>
      <c r="B136" s="51" t="s">
        <v>257</v>
      </c>
      <c r="C136" s="48" t="s">
        <v>258</v>
      </c>
      <c r="D136" s="29" t="s">
        <v>38</v>
      </c>
      <c r="E136" s="15">
        <v>2024</v>
      </c>
      <c r="F136" s="15">
        <v>0</v>
      </c>
      <c r="G136" s="15">
        <v>2024</v>
      </c>
      <c r="H136" s="30">
        <f t="shared" si="98"/>
        <v>0.37070912027491404</v>
      </c>
      <c r="I136" s="30">
        <f t="shared" si="99"/>
        <v>0.36374355154639176</v>
      </c>
      <c r="J136" s="30">
        <v>0</v>
      </c>
      <c r="K136" s="27">
        <f t="shared" si="100"/>
        <v>2.1575270799999999</v>
      </c>
      <c r="L136" s="27">
        <v>0</v>
      </c>
      <c r="M136" s="30">
        <f t="shared" si="101"/>
        <v>2.1575270799999999</v>
      </c>
      <c r="N136" s="27">
        <v>0</v>
      </c>
      <c r="O136" s="27">
        <v>0</v>
      </c>
      <c r="P136" s="27">
        <f t="shared" si="102"/>
        <v>2.1169874700000002</v>
      </c>
      <c r="Q136" s="27">
        <v>0</v>
      </c>
      <c r="R136" s="27">
        <f t="shared" si="103"/>
        <v>2.1169874700000002</v>
      </c>
      <c r="S136" s="27">
        <v>0</v>
      </c>
      <c r="T136" s="27">
        <v>0</v>
      </c>
      <c r="U136" s="30">
        <v>0</v>
      </c>
      <c r="V136" s="30">
        <v>0</v>
      </c>
      <c r="W136" s="27">
        <f t="shared" si="104"/>
        <v>0.37070912027491404</v>
      </c>
      <c r="X136" s="27">
        <f t="shared" si="105"/>
        <v>2.1575270799999999</v>
      </c>
      <c r="Y136" s="27">
        <f t="shared" si="106"/>
        <v>0.36374355154639176</v>
      </c>
      <c r="Z136" s="27">
        <f t="shared" si="107"/>
        <v>2.1169874700000002</v>
      </c>
      <c r="AA136" s="27">
        <f t="shared" si="93"/>
        <v>2.1575270799999999</v>
      </c>
      <c r="AB136" s="27">
        <f t="shared" si="94"/>
        <v>0</v>
      </c>
      <c r="AC136" s="27">
        <v>0</v>
      </c>
      <c r="AD136" s="27">
        <v>0</v>
      </c>
      <c r="AE136" s="27">
        <v>0</v>
      </c>
      <c r="AF136" s="27">
        <v>0</v>
      </c>
      <c r="AG136" s="56">
        <v>2.1575270799999999</v>
      </c>
      <c r="AH136" s="55">
        <v>2.1169874700000002</v>
      </c>
      <c r="AI136" s="27">
        <v>0</v>
      </c>
      <c r="AJ136" s="27">
        <v>0</v>
      </c>
      <c r="AK136" s="27">
        <v>0</v>
      </c>
      <c r="AL136" s="27">
        <v>0</v>
      </c>
      <c r="AM136" s="30">
        <f t="shared" si="95"/>
        <v>2.1575270799999999</v>
      </c>
      <c r="AN136" s="27">
        <f t="shared" si="96"/>
        <v>2.1169874700000002</v>
      </c>
      <c r="AO136" s="12"/>
    </row>
    <row r="137" spans="1:41" s="34" customFormat="1" ht="37.5" x14ac:dyDescent="0.3">
      <c r="A137" s="16">
        <v>54</v>
      </c>
      <c r="B137" s="51" t="s">
        <v>259</v>
      </c>
      <c r="C137" s="48" t="s">
        <v>260</v>
      </c>
      <c r="D137" s="29" t="s">
        <v>38</v>
      </c>
      <c r="E137" s="15">
        <v>2024</v>
      </c>
      <c r="F137" s="15">
        <v>0</v>
      </c>
      <c r="G137" s="15">
        <v>2024</v>
      </c>
      <c r="H137" s="30">
        <f t="shared" si="98"/>
        <v>0.22296073367697594</v>
      </c>
      <c r="I137" s="30">
        <f t="shared" si="99"/>
        <v>0.21881876804123709</v>
      </c>
      <c r="J137" s="30">
        <v>0</v>
      </c>
      <c r="K137" s="27">
        <f t="shared" si="100"/>
        <v>1.29763147</v>
      </c>
      <c r="L137" s="27">
        <v>0</v>
      </c>
      <c r="M137" s="30">
        <f t="shared" si="101"/>
        <v>1.29763147</v>
      </c>
      <c r="N137" s="27">
        <v>0</v>
      </c>
      <c r="O137" s="27">
        <v>0</v>
      </c>
      <c r="P137" s="27">
        <f t="shared" si="102"/>
        <v>1.27352523</v>
      </c>
      <c r="Q137" s="27">
        <v>0</v>
      </c>
      <c r="R137" s="27">
        <f t="shared" si="103"/>
        <v>1.27352523</v>
      </c>
      <c r="S137" s="27">
        <v>0</v>
      </c>
      <c r="T137" s="27">
        <v>0</v>
      </c>
      <c r="U137" s="30">
        <v>0</v>
      </c>
      <c r="V137" s="30">
        <v>0</v>
      </c>
      <c r="W137" s="27">
        <f t="shared" si="104"/>
        <v>0.22296073367697594</v>
      </c>
      <c r="X137" s="27">
        <f t="shared" si="105"/>
        <v>1.29763147</v>
      </c>
      <c r="Y137" s="27">
        <f t="shared" si="106"/>
        <v>0.21881876804123709</v>
      </c>
      <c r="Z137" s="27">
        <f t="shared" si="107"/>
        <v>1.27352523</v>
      </c>
      <c r="AA137" s="27">
        <f t="shared" si="93"/>
        <v>1.29763147</v>
      </c>
      <c r="AB137" s="27">
        <f t="shared" si="94"/>
        <v>0</v>
      </c>
      <c r="AC137" s="27">
        <v>0</v>
      </c>
      <c r="AD137" s="27">
        <v>0</v>
      </c>
      <c r="AE137" s="27">
        <v>0</v>
      </c>
      <c r="AF137" s="27">
        <v>0</v>
      </c>
      <c r="AG137" s="56">
        <v>1.29763147</v>
      </c>
      <c r="AH137" s="55">
        <v>1.27352523</v>
      </c>
      <c r="AI137" s="27">
        <v>0</v>
      </c>
      <c r="AJ137" s="27">
        <v>0</v>
      </c>
      <c r="AK137" s="27">
        <v>0</v>
      </c>
      <c r="AL137" s="27">
        <v>0</v>
      </c>
      <c r="AM137" s="30">
        <f t="shared" si="95"/>
        <v>1.29763147</v>
      </c>
      <c r="AN137" s="27">
        <f t="shared" si="96"/>
        <v>1.27352523</v>
      </c>
      <c r="AO137" s="12"/>
    </row>
    <row r="138" spans="1:41" s="65" customFormat="1" ht="135.75" customHeight="1" x14ac:dyDescent="0.3">
      <c r="A138" s="71">
        <f t="shared" ref="A138" si="112">A137+1</f>
        <v>55</v>
      </c>
      <c r="B138" s="72" t="s">
        <v>322</v>
      </c>
      <c r="C138" s="67" t="s">
        <v>261</v>
      </c>
      <c r="D138" s="61" t="s">
        <v>38</v>
      </c>
      <c r="E138" s="68">
        <v>2024</v>
      </c>
      <c r="F138" s="68">
        <v>2024</v>
      </c>
      <c r="G138" s="68">
        <v>2025</v>
      </c>
      <c r="H138" s="62">
        <f t="shared" si="98"/>
        <v>8.247422680412371E-2</v>
      </c>
      <c r="I138" s="62">
        <f t="shared" si="99"/>
        <v>1.2565420962199312</v>
      </c>
      <c r="J138" s="62">
        <v>0</v>
      </c>
      <c r="K138" s="60">
        <f t="shared" si="100"/>
        <v>0.48</v>
      </c>
      <c r="L138" s="60">
        <v>0</v>
      </c>
      <c r="M138" s="62">
        <f t="shared" si="101"/>
        <v>0.48</v>
      </c>
      <c r="N138" s="60">
        <v>0</v>
      </c>
      <c r="O138" s="60">
        <v>0</v>
      </c>
      <c r="P138" s="60">
        <f t="shared" si="102"/>
        <v>7.3130750000000004</v>
      </c>
      <c r="Q138" s="60">
        <f>AH138</f>
        <v>0.40007500000000001</v>
      </c>
      <c r="R138" s="60">
        <f>AJ138</f>
        <v>6.9130000000000003</v>
      </c>
      <c r="S138" s="60">
        <v>0</v>
      </c>
      <c r="T138" s="60">
        <v>0</v>
      </c>
      <c r="U138" s="62">
        <v>0</v>
      </c>
      <c r="V138" s="62">
        <v>0</v>
      </c>
      <c r="W138" s="60">
        <f t="shared" si="104"/>
        <v>8.247422680412371E-2</v>
      </c>
      <c r="X138" s="60">
        <f t="shared" si="105"/>
        <v>0.48</v>
      </c>
      <c r="Y138" s="60">
        <f t="shared" si="106"/>
        <v>1.2565420962199312</v>
      </c>
      <c r="Z138" s="60">
        <f t="shared" si="107"/>
        <v>7.3130750000000004</v>
      </c>
      <c r="AA138" s="60">
        <f t="shared" si="93"/>
        <v>0.48</v>
      </c>
      <c r="AB138" s="60">
        <f t="shared" si="94"/>
        <v>0</v>
      </c>
      <c r="AC138" s="60">
        <v>0</v>
      </c>
      <c r="AD138" s="60">
        <v>0</v>
      </c>
      <c r="AE138" s="60">
        <v>0</v>
      </c>
      <c r="AF138" s="60">
        <v>0</v>
      </c>
      <c r="AG138" s="73">
        <v>0.48</v>
      </c>
      <c r="AH138" s="69">
        <v>0.40007500000000001</v>
      </c>
      <c r="AI138" s="60">
        <v>0</v>
      </c>
      <c r="AJ138" s="63">
        <v>6.9130000000000003</v>
      </c>
      <c r="AK138" s="60">
        <v>0</v>
      </c>
      <c r="AL138" s="60">
        <v>0</v>
      </c>
      <c r="AM138" s="62">
        <f t="shared" si="95"/>
        <v>0.48</v>
      </c>
      <c r="AN138" s="60">
        <f t="shared" si="96"/>
        <v>7.3130750000000004</v>
      </c>
      <c r="AO138" s="64"/>
    </row>
    <row r="139" spans="1:41" s="13" customFormat="1" ht="93.75" x14ac:dyDescent="0.3">
      <c r="A139" s="16">
        <v>56</v>
      </c>
      <c r="B139" s="18" t="s">
        <v>262</v>
      </c>
      <c r="C139" s="48" t="s">
        <v>263</v>
      </c>
      <c r="D139" s="29" t="s">
        <v>38</v>
      </c>
      <c r="E139" s="15">
        <v>2024</v>
      </c>
      <c r="F139" s="15">
        <v>0</v>
      </c>
      <c r="G139" s="15">
        <v>2024</v>
      </c>
      <c r="H139" s="30">
        <f t="shared" si="98"/>
        <v>0.33659793814432987</v>
      </c>
      <c r="I139" s="30">
        <f t="shared" si="99"/>
        <v>0.2725620859106529</v>
      </c>
      <c r="J139" s="30">
        <v>0</v>
      </c>
      <c r="K139" s="27">
        <f t="shared" si="100"/>
        <v>1.9590000000000001</v>
      </c>
      <c r="L139" s="27">
        <v>0</v>
      </c>
      <c r="M139" s="30">
        <f t="shared" si="101"/>
        <v>1.9590000000000001</v>
      </c>
      <c r="N139" s="27">
        <v>0</v>
      </c>
      <c r="O139" s="27">
        <v>0</v>
      </c>
      <c r="P139" s="27">
        <f t="shared" si="102"/>
        <v>1.58631134</v>
      </c>
      <c r="Q139" s="27">
        <v>0</v>
      </c>
      <c r="R139" s="27">
        <f t="shared" si="103"/>
        <v>1.58631134</v>
      </c>
      <c r="S139" s="27">
        <v>0</v>
      </c>
      <c r="T139" s="27">
        <v>0</v>
      </c>
      <c r="U139" s="30">
        <v>0</v>
      </c>
      <c r="V139" s="30">
        <v>0</v>
      </c>
      <c r="W139" s="27">
        <f t="shared" si="104"/>
        <v>0.33659793814432987</v>
      </c>
      <c r="X139" s="27">
        <f t="shared" si="105"/>
        <v>1.9590000000000001</v>
      </c>
      <c r="Y139" s="27">
        <f t="shared" si="106"/>
        <v>0.2725620859106529</v>
      </c>
      <c r="Z139" s="27">
        <f t="shared" si="107"/>
        <v>1.58631134</v>
      </c>
      <c r="AA139" s="27">
        <f t="shared" si="93"/>
        <v>1.9590000000000001</v>
      </c>
      <c r="AB139" s="27">
        <f t="shared" si="94"/>
        <v>0</v>
      </c>
      <c r="AC139" s="27">
        <v>0</v>
      </c>
      <c r="AD139" s="27">
        <v>0</v>
      </c>
      <c r="AE139" s="27">
        <v>0</v>
      </c>
      <c r="AF139" s="27">
        <v>0</v>
      </c>
      <c r="AG139" s="56">
        <v>1.9590000000000001</v>
      </c>
      <c r="AH139" s="55">
        <v>1.58631134</v>
      </c>
      <c r="AI139" s="27">
        <v>0</v>
      </c>
      <c r="AJ139" s="27">
        <v>0</v>
      </c>
      <c r="AK139" s="27">
        <v>0</v>
      </c>
      <c r="AL139" s="27">
        <v>0</v>
      </c>
      <c r="AM139" s="30">
        <f t="shared" si="95"/>
        <v>1.9590000000000001</v>
      </c>
      <c r="AN139" s="27">
        <f t="shared" si="96"/>
        <v>1.58631134</v>
      </c>
      <c r="AO139" s="12"/>
    </row>
    <row r="140" spans="1:41" s="65" customFormat="1" ht="37.5" x14ac:dyDescent="0.3">
      <c r="A140" s="71">
        <v>57</v>
      </c>
      <c r="B140" s="72" t="s">
        <v>323</v>
      </c>
      <c r="C140" s="67" t="s">
        <v>324</v>
      </c>
      <c r="D140" s="61" t="s">
        <v>38</v>
      </c>
      <c r="E140" s="68">
        <v>2025</v>
      </c>
      <c r="F140" s="68">
        <v>0</v>
      </c>
      <c r="G140" s="68">
        <v>2025</v>
      </c>
      <c r="H140" s="62">
        <f t="shared" ref="H140" si="113">SUM(AC140,AE140,AG140,AI140,AK140)/5.82</f>
        <v>0</v>
      </c>
      <c r="I140" s="62">
        <f t="shared" ref="I140" si="114">SUM(AD140,AF140,AH140,AJ140,AL140)/5.82</f>
        <v>0.34553264604810996</v>
      </c>
      <c r="J140" s="62">
        <v>0</v>
      </c>
      <c r="K140" s="60">
        <f t="shared" ref="K140" si="115">SUM(L140:O140)</f>
        <v>0</v>
      </c>
      <c r="L140" s="60">
        <v>0</v>
      </c>
      <c r="M140" s="62">
        <f t="shared" ref="M140" si="116">SUM(AC140,AE140,AG140,AI140,AK140,)</f>
        <v>0</v>
      </c>
      <c r="N140" s="60">
        <v>0</v>
      </c>
      <c r="O140" s="60">
        <v>0</v>
      </c>
      <c r="P140" s="60">
        <f t="shared" ref="P140" si="117">SUM(Q140:T140)</f>
        <v>2.0110000000000001</v>
      </c>
      <c r="Q140" s="60">
        <v>0</v>
      </c>
      <c r="R140" s="60">
        <f t="shared" ref="R140" si="118">SUM(AD140,AF140,AH140,AJ140,AL140,)</f>
        <v>2.0110000000000001</v>
      </c>
      <c r="S140" s="60">
        <v>0</v>
      </c>
      <c r="T140" s="60">
        <v>0</v>
      </c>
      <c r="U140" s="62">
        <v>0</v>
      </c>
      <c r="V140" s="62">
        <v>0</v>
      </c>
      <c r="W140" s="60">
        <f t="shared" ref="W140" si="119">X140/5.82</f>
        <v>0</v>
      </c>
      <c r="X140" s="60">
        <f t="shared" ref="X140" si="120">SUM(AE140,AG140,AI140,AK140,)</f>
        <v>0</v>
      </c>
      <c r="Y140" s="60">
        <f t="shared" ref="Y140" si="121">Z140/5.82</f>
        <v>0.34553264604810996</v>
      </c>
      <c r="Z140" s="60">
        <f t="shared" ref="Z140" si="122">SUM(AF140,AH140,AJ140,AL140,)</f>
        <v>2.0110000000000001</v>
      </c>
      <c r="AA140" s="60">
        <f t="shared" ref="AA140" si="123">SUM(AC140,AE140,AG140,AI140,AK140,)</f>
        <v>0</v>
      </c>
      <c r="AB140" s="60">
        <f t="shared" ref="AB140" si="124">AD140+AF140</f>
        <v>0</v>
      </c>
      <c r="AC140" s="60">
        <v>0</v>
      </c>
      <c r="AD140" s="60">
        <v>0</v>
      </c>
      <c r="AE140" s="60">
        <v>0</v>
      </c>
      <c r="AF140" s="60">
        <v>0</v>
      </c>
      <c r="AG140" s="73">
        <v>0</v>
      </c>
      <c r="AH140" s="69">
        <v>0</v>
      </c>
      <c r="AI140" s="60">
        <v>0</v>
      </c>
      <c r="AJ140" s="63">
        <v>2.0110000000000001</v>
      </c>
      <c r="AK140" s="60">
        <v>0</v>
      </c>
      <c r="AL140" s="60">
        <v>0</v>
      </c>
      <c r="AM140" s="62">
        <f t="shared" ref="AM140" si="125">SUM(AC140,AE140,AG140,AI140,AK140,)</f>
        <v>0</v>
      </c>
      <c r="AN140" s="60">
        <f t="shared" ref="AN140" si="126">SUM(AD140,AF140,AH140,AJ140,AL140,)</f>
        <v>2.0110000000000001</v>
      </c>
      <c r="AO140" s="64"/>
    </row>
    <row r="141" spans="1:41" s="13" customFormat="1" ht="37.5" x14ac:dyDescent="0.3">
      <c r="A141" s="10" t="s">
        <v>104</v>
      </c>
      <c r="B141" s="11" t="s">
        <v>105</v>
      </c>
      <c r="C141" s="10" t="s">
        <v>49</v>
      </c>
      <c r="D141" s="27">
        <v>0</v>
      </c>
      <c r="E141" s="12">
        <v>0</v>
      </c>
      <c r="F141" s="12">
        <v>0</v>
      </c>
      <c r="G141" s="12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f>SUM(AJ142:AJ151)</f>
        <v>10.438000000000001</v>
      </c>
      <c r="AK141" s="27">
        <v>0</v>
      </c>
      <c r="AL141" s="27">
        <v>0</v>
      </c>
      <c r="AM141" s="27">
        <f t="shared" si="88"/>
        <v>0</v>
      </c>
      <c r="AN141" s="27">
        <f t="shared" si="84"/>
        <v>10.438000000000001</v>
      </c>
      <c r="AO141" s="12"/>
    </row>
    <row r="142" spans="1:41" s="65" customFormat="1" ht="75" x14ac:dyDescent="0.3">
      <c r="A142" s="58" t="s">
        <v>39</v>
      </c>
      <c r="B142" s="59" t="s">
        <v>325</v>
      </c>
      <c r="C142" s="58" t="s">
        <v>326</v>
      </c>
      <c r="D142" s="61" t="s">
        <v>38</v>
      </c>
      <c r="E142" s="68">
        <v>2025</v>
      </c>
      <c r="F142" s="68">
        <v>0</v>
      </c>
      <c r="G142" s="68">
        <v>2025</v>
      </c>
      <c r="H142" s="62">
        <f t="shared" ref="H142:H151" si="127">SUM(AC142,AE142,AG142,AI142,AK142)/5.82</f>
        <v>0</v>
      </c>
      <c r="I142" s="62">
        <f t="shared" ref="I142:I151" si="128">SUM(AD142,AF142,AH142,AJ142,AL142)/5.82</f>
        <v>0.17491408934707903</v>
      </c>
      <c r="J142" s="62">
        <v>0</v>
      </c>
      <c r="K142" s="60">
        <f t="shared" ref="K142:K151" si="129">SUM(L142:O142)</f>
        <v>0</v>
      </c>
      <c r="L142" s="60">
        <v>0</v>
      </c>
      <c r="M142" s="62">
        <f t="shared" ref="M142:M151" si="130">SUM(AC142,AE142,AG142,AI142,AK142,)</f>
        <v>0</v>
      </c>
      <c r="N142" s="60">
        <v>0</v>
      </c>
      <c r="O142" s="60">
        <v>0</v>
      </c>
      <c r="P142" s="60">
        <f t="shared" ref="P142:P151" si="131">SUM(Q142:T142)</f>
        <v>1.018</v>
      </c>
      <c r="Q142" s="60">
        <v>0</v>
      </c>
      <c r="R142" s="60">
        <f t="shared" ref="R142:R151" si="132">SUM(AD142,AF142,AH142,AJ142,AL142,)</f>
        <v>1.018</v>
      </c>
      <c r="S142" s="60">
        <v>0</v>
      </c>
      <c r="T142" s="60">
        <v>0</v>
      </c>
      <c r="U142" s="62">
        <v>0</v>
      </c>
      <c r="V142" s="62">
        <v>0</v>
      </c>
      <c r="W142" s="60">
        <f t="shared" ref="W142:W151" si="133">X142/5.82</f>
        <v>0</v>
      </c>
      <c r="X142" s="60">
        <f t="shared" ref="X142:X151" si="134">SUM(AE142,AG142,AI142,AK142,)</f>
        <v>0</v>
      </c>
      <c r="Y142" s="60">
        <f t="shared" ref="Y142:Y151" si="135">Z142/5.82</f>
        <v>0.17491408934707903</v>
      </c>
      <c r="Z142" s="60">
        <f t="shared" ref="Z142:Z151" si="136">SUM(AF142,AH142,AJ142,AL142,)</f>
        <v>1.018</v>
      </c>
      <c r="AA142" s="60">
        <f t="shared" ref="AA142:AA151" si="137">SUM(AC142,AE142,AG142,AI142,AK142,)</f>
        <v>0</v>
      </c>
      <c r="AB142" s="60">
        <f t="shared" ref="AB142:AB151" si="138">AD142+AF142</f>
        <v>0</v>
      </c>
      <c r="AC142" s="60">
        <v>0</v>
      </c>
      <c r="AD142" s="60">
        <v>0</v>
      </c>
      <c r="AE142" s="60">
        <v>0</v>
      </c>
      <c r="AF142" s="60">
        <v>0</v>
      </c>
      <c r="AG142" s="73">
        <v>0</v>
      </c>
      <c r="AH142" s="69">
        <v>0</v>
      </c>
      <c r="AI142" s="60">
        <v>0</v>
      </c>
      <c r="AJ142" s="63">
        <v>1.018</v>
      </c>
      <c r="AK142" s="60">
        <v>0</v>
      </c>
      <c r="AL142" s="60">
        <v>0</v>
      </c>
      <c r="AM142" s="62">
        <f t="shared" si="88"/>
        <v>0</v>
      </c>
      <c r="AN142" s="60">
        <f t="shared" si="84"/>
        <v>1.018</v>
      </c>
      <c r="AO142" s="64"/>
    </row>
    <row r="143" spans="1:41" s="65" customFormat="1" ht="56.25" x14ac:dyDescent="0.3">
      <c r="A143" s="58" t="s">
        <v>40</v>
      </c>
      <c r="B143" s="59" t="s">
        <v>327</v>
      </c>
      <c r="C143" s="58" t="s">
        <v>328</v>
      </c>
      <c r="D143" s="61" t="s">
        <v>38</v>
      </c>
      <c r="E143" s="68">
        <v>2025</v>
      </c>
      <c r="F143" s="68">
        <v>0</v>
      </c>
      <c r="G143" s="68">
        <v>2025</v>
      </c>
      <c r="H143" s="62">
        <f t="shared" si="127"/>
        <v>0</v>
      </c>
      <c r="I143" s="62">
        <f t="shared" si="128"/>
        <v>0.17474226804123708</v>
      </c>
      <c r="J143" s="62">
        <v>0</v>
      </c>
      <c r="K143" s="60">
        <f t="shared" si="129"/>
        <v>0</v>
      </c>
      <c r="L143" s="60">
        <v>0</v>
      </c>
      <c r="M143" s="62">
        <f t="shared" si="130"/>
        <v>0</v>
      </c>
      <c r="N143" s="60">
        <v>0</v>
      </c>
      <c r="O143" s="60">
        <v>0</v>
      </c>
      <c r="P143" s="60">
        <f t="shared" si="131"/>
        <v>1.0169999999999999</v>
      </c>
      <c r="Q143" s="60">
        <v>0</v>
      </c>
      <c r="R143" s="60">
        <f t="shared" si="132"/>
        <v>1.0169999999999999</v>
      </c>
      <c r="S143" s="60">
        <v>0</v>
      </c>
      <c r="T143" s="60">
        <v>0</v>
      </c>
      <c r="U143" s="62">
        <v>0</v>
      </c>
      <c r="V143" s="62">
        <v>0</v>
      </c>
      <c r="W143" s="60">
        <f t="shared" si="133"/>
        <v>0</v>
      </c>
      <c r="X143" s="60">
        <f t="shared" si="134"/>
        <v>0</v>
      </c>
      <c r="Y143" s="60">
        <f t="shared" si="135"/>
        <v>0.17474226804123708</v>
      </c>
      <c r="Z143" s="60">
        <f t="shared" si="136"/>
        <v>1.0169999999999999</v>
      </c>
      <c r="AA143" s="60">
        <f t="shared" si="137"/>
        <v>0</v>
      </c>
      <c r="AB143" s="60">
        <f t="shared" si="138"/>
        <v>0</v>
      </c>
      <c r="AC143" s="60">
        <v>0</v>
      </c>
      <c r="AD143" s="60">
        <v>0</v>
      </c>
      <c r="AE143" s="60">
        <v>0</v>
      </c>
      <c r="AF143" s="60">
        <v>0</v>
      </c>
      <c r="AG143" s="73">
        <v>0</v>
      </c>
      <c r="AH143" s="69">
        <v>0</v>
      </c>
      <c r="AI143" s="60">
        <v>0</v>
      </c>
      <c r="AJ143" s="63">
        <v>1.0169999999999999</v>
      </c>
      <c r="AK143" s="60">
        <v>0</v>
      </c>
      <c r="AL143" s="60">
        <v>0</v>
      </c>
      <c r="AM143" s="62">
        <f t="shared" si="88"/>
        <v>0</v>
      </c>
      <c r="AN143" s="60">
        <f t="shared" si="84"/>
        <v>1.0169999999999999</v>
      </c>
      <c r="AO143" s="64"/>
    </row>
    <row r="144" spans="1:41" s="65" customFormat="1" ht="56.25" x14ac:dyDescent="0.3">
      <c r="A144" s="58" t="s">
        <v>41</v>
      </c>
      <c r="B144" s="59" t="s">
        <v>329</v>
      </c>
      <c r="C144" s="58" t="s">
        <v>330</v>
      </c>
      <c r="D144" s="61" t="s">
        <v>38</v>
      </c>
      <c r="E144" s="68">
        <v>2025</v>
      </c>
      <c r="F144" s="68">
        <v>0</v>
      </c>
      <c r="G144" s="68">
        <v>2025</v>
      </c>
      <c r="H144" s="62">
        <f t="shared" si="127"/>
        <v>0</v>
      </c>
      <c r="I144" s="62">
        <f t="shared" si="128"/>
        <v>0.17474226804123708</v>
      </c>
      <c r="J144" s="62">
        <v>0</v>
      </c>
      <c r="K144" s="60">
        <f t="shared" si="129"/>
        <v>0</v>
      </c>
      <c r="L144" s="60">
        <v>0</v>
      </c>
      <c r="M144" s="62">
        <f t="shared" si="130"/>
        <v>0</v>
      </c>
      <c r="N144" s="60">
        <v>0</v>
      </c>
      <c r="O144" s="60">
        <v>0</v>
      </c>
      <c r="P144" s="60">
        <f t="shared" si="131"/>
        <v>1.0169999999999999</v>
      </c>
      <c r="Q144" s="60">
        <v>0</v>
      </c>
      <c r="R144" s="60">
        <f t="shared" si="132"/>
        <v>1.0169999999999999</v>
      </c>
      <c r="S144" s="60">
        <v>0</v>
      </c>
      <c r="T144" s="60">
        <v>0</v>
      </c>
      <c r="U144" s="62">
        <v>0</v>
      </c>
      <c r="V144" s="62">
        <v>0</v>
      </c>
      <c r="W144" s="60">
        <f t="shared" si="133"/>
        <v>0</v>
      </c>
      <c r="X144" s="60">
        <f t="shared" si="134"/>
        <v>0</v>
      </c>
      <c r="Y144" s="60">
        <f t="shared" si="135"/>
        <v>0.17474226804123708</v>
      </c>
      <c r="Z144" s="60">
        <f t="shared" si="136"/>
        <v>1.0169999999999999</v>
      </c>
      <c r="AA144" s="60">
        <f t="shared" si="137"/>
        <v>0</v>
      </c>
      <c r="AB144" s="60">
        <f t="shared" si="138"/>
        <v>0</v>
      </c>
      <c r="AC144" s="60">
        <v>0</v>
      </c>
      <c r="AD144" s="60">
        <v>0</v>
      </c>
      <c r="AE144" s="60">
        <v>0</v>
      </c>
      <c r="AF144" s="60">
        <v>0</v>
      </c>
      <c r="AG144" s="73">
        <v>0</v>
      </c>
      <c r="AH144" s="69">
        <v>0</v>
      </c>
      <c r="AI144" s="60">
        <v>0</v>
      </c>
      <c r="AJ144" s="63">
        <v>1.0169999999999999</v>
      </c>
      <c r="AK144" s="60">
        <v>0</v>
      </c>
      <c r="AL144" s="60">
        <v>0</v>
      </c>
      <c r="AM144" s="62">
        <f t="shared" si="88"/>
        <v>0</v>
      </c>
      <c r="AN144" s="60">
        <f t="shared" si="84"/>
        <v>1.0169999999999999</v>
      </c>
      <c r="AO144" s="64"/>
    </row>
    <row r="145" spans="1:41" s="65" customFormat="1" ht="56.25" x14ac:dyDescent="0.3">
      <c r="A145" s="58" t="s">
        <v>42</v>
      </c>
      <c r="B145" s="59" t="s">
        <v>331</v>
      </c>
      <c r="C145" s="58" t="s">
        <v>332</v>
      </c>
      <c r="D145" s="61" t="s">
        <v>38</v>
      </c>
      <c r="E145" s="68">
        <v>2025</v>
      </c>
      <c r="F145" s="68">
        <v>0</v>
      </c>
      <c r="G145" s="68">
        <v>2025</v>
      </c>
      <c r="H145" s="62">
        <f t="shared" si="127"/>
        <v>0</v>
      </c>
      <c r="I145" s="62">
        <f t="shared" si="128"/>
        <v>0.17474226804123708</v>
      </c>
      <c r="J145" s="62">
        <v>0</v>
      </c>
      <c r="K145" s="60">
        <f t="shared" si="129"/>
        <v>0</v>
      </c>
      <c r="L145" s="60">
        <v>0</v>
      </c>
      <c r="M145" s="62">
        <f t="shared" si="130"/>
        <v>0</v>
      </c>
      <c r="N145" s="60">
        <v>0</v>
      </c>
      <c r="O145" s="60">
        <v>0</v>
      </c>
      <c r="P145" s="60">
        <f t="shared" si="131"/>
        <v>1.0169999999999999</v>
      </c>
      <c r="Q145" s="60">
        <v>0</v>
      </c>
      <c r="R145" s="60">
        <f t="shared" si="132"/>
        <v>1.0169999999999999</v>
      </c>
      <c r="S145" s="60">
        <v>0</v>
      </c>
      <c r="T145" s="60">
        <v>0</v>
      </c>
      <c r="U145" s="62">
        <v>0</v>
      </c>
      <c r="V145" s="62">
        <v>0</v>
      </c>
      <c r="W145" s="60">
        <f t="shared" si="133"/>
        <v>0</v>
      </c>
      <c r="X145" s="60">
        <f t="shared" si="134"/>
        <v>0</v>
      </c>
      <c r="Y145" s="60">
        <f t="shared" si="135"/>
        <v>0.17474226804123708</v>
      </c>
      <c r="Z145" s="60">
        <f t="shared" si="136"/>
        <v>1.0169999999999999</v>
      </c>
      <c r="AA145" s="60">
        <f t="shared" si="137"/>
        <v>0</v>
      </c>
      <c r="AB145" s="60">
        <f t="shared" si="138"/>
        <v>0</v>
      </c>
      <c r="AC145" s="60">
        <v>0</v>
      </c>
      <c r="AD145" s="60">
        <v>0</v>
      </c>
      <c r="AE145" s="60">
        <v>0</v>
      </c>
      <c r="AF145" s="60">
        <v>0</v>
      </c>
      <c r="AG145" s="73">
        <v>0</v>
      </c>
      <c r="AH145" s="69">
        <v>0</v>
      </c>
      <c r="AI145" s="60">
        <v>0</v>
      </c>
      <c r="AJ145" s="63">
        <v>1.0169999999999999</v>
      </c>
      <c r="AK145" s="60">
        <v>0</v>
      </c>
      <c r="AL145" s="60">
        <v>0</v>
      </c>
      <c r="AM145" s="62">
        <f t="shared" si="88"/>
        <v>0</v>
      </c>
      <c r="AN145" s="60">
        <f t="shared" si="84"/>
        <v>1.0169999999999999</v>
      </c>
      <c r="AO145" s="64"/>
    </row>
    <row r="146" spans="1:41" s="65" customFormat="1" ht="37.5" x14ac:dyDescent="0.3">
      <c r="A146" s="58" t="s">
        <v>43</v>
      </c>
      <c r="B146" s="59" t="s">
        <v>333</v>
      </c>
      <c r="C146" s="58" t="s">
        <v>334</v>
      </c>
      <c r="D146" s="61" t="s">
        <v>38</v>
      </c>
      <c r="E146" s="68">
        <v>2025</v>
      </c>
      <c r="F146" s="68">
        <v>0</v>
      </c>
      <c r="G146" s="68">
        <v>2025</v>
      </c>
      <c r="H146" s="62">
        <f t="shared" si="127"/>
        <v>0</v>
      </c>
      <c r="I146" s="62">
        <f t="shared" si="128"/>
        <v>0.22302405498281785</v>
      </c>
      <c r="J146" s="62">
        <v>0</v>
      </c>
      <c r="K146" s="60">
        <f t="shared" si="129"/>
        <v>0</v>
      </c>
      <c r="L146" s="60">
        <v>0</v>
      </c>
      <c r="M146" s="62">
        <f t="shared" si="130"/>
        <v>0</v>
      </c>
      <c r="N146" s="60">
        <v>0</v>
      </c>
      <c r="O146" s="60">
        <v>0</v>
      </c>
      <c r="P146" s="60">
        <f t="shared" si="131"/>
        <v>1.298</v>
      </c>
      <c r="Q146" s="60">
        <v>0</v>
      </c>
      <c r="R146" s="60">
        <f t="shared" si="132"/>
        <v>1.298</v>
      </c>
      <c r="S146" s="60">
        <v>0</v>
      </c>
      <c r="T146" s="60">
        <v>0</v>
      </c>
      <c r="U146" s="62">
        <v>0</v>
      </c>
      <c r="V146" s="62">
        <v>0</v>
      </c>
      <c r="W146" s="60">
        <f t="shared" si="133"/>
        <v>0</v>
      </c>
      <c r="X146" s="60">
        <f t="shared" si="134"/>
        <v>0</v>
      </c>
      <c r="Y146" s="60">
        <f t="shared" si="135"/>
        <v>0.22302405498281785</v>
      </c>
      <c r="Z146" s="60">
        <f t="shared" si="136"/>
        <v>1.298</v>
      </c>
      <c r="AA146" s="60">
        <f t="shared" si="137"/>
        <v>0</v>
      </c>
      <c r="AB146" s="60">
        <f t="shared" si="138"/>
        <v>0</v>
      </c>
      <c r="AC146" s="60">
        <v>0</v>
      </c>
      <c r="AD146" s="60">
        <v>0</v>
      </c>
      <c r="AE146" s="60">
        <v>0</v>
      </c>
      <c r="AF146" s="60">
        <v>0</v>
      </c>
      <c r="AG146" s="73">
        <v>0</v>
      </c>
      <c r="AH146" s="69">
        <v>0</v>
      </c>
      <c r="AI146" s="60">
        <v>0</v>
      </c>
      <c r="AJ146" s="63">
        <v>1.298</v>
      </c>
      <c r="AK146" s="60">
        <v>0</v>
      </c>
      <c r="AL146" s="60">
        <v>0</v>
      </c>
      <c r="AM146" s="62">
        <f t="shared" si="88"/>
        <v>0</v>
      </c>
      <c r="AN146" s="60">
        <f t="shared" si="84"/>
        <v>1.298</v>
      </c>
      <c r="AO146" s="64"/>
    </row>
    <row r="147" spans="1:41" s="65" customFormat="1" ht="56.25" x14ac:dyDescent="0.3">
      <c r="A147" s="58" t="s">
        <v>44</v>
      </c>
      <c r="B147" s="59" t="s">
        <v>335</v>
      </c>
      <c r="C147" s="58" t="s">
        <v>336</v>
      </c>
      <c r="D147" s="61" t="s">
        <v>38</v>
      </c>
      <c r="E147" s="68">
        <v>2025</v>
      </c>
      <c r="F147" s="68">
        <v>0</v>
      </c>
      <c r="G147" s="68">
        <v>2025</v>
      </c>
      <c r="H147" s="62">
        <f t="shared" si="127"/>
        <v>0</v>
      </c>
      <c r="I147" s="62">
        <f t="shared" si="128"/>
        <v>0.17439862542955323</v>
      </c>
      <c r="J147" s="62">
        <v>0</v>
      </c>
      <c r="K147" s="60">
        <f t="shared" si="129"/>
        <v>0</v>
      </c>
      <c r="L147" s="60">
        <v>0</v>
      </c>
      <c r="M147" s="62">
        <f t="shared" si="130"/>
        <v>0</v>
      </c>
      <c r="N147" s="60">
        <v>0</v>
      </c>
      <c r="O147" s="60">
        <v>0</v>
      </c>
      <c r="P147" s="60">
        <f t="shared" si="131"/>
        <v>1.0149999999999999</v>
      </c>
      <c r="Q147" s="60">
        <v>0</v>
      </c>
      <c r="R147" s="60">
        <f t="shared" si="132"/>
        <v>1.0149999999999999</v>
      </c>
      <c r="S147" s="60">
        <v>0</v>
      </c>
      <c r="T147" s="60">
        <v>0</v>
      </c>
      <c r="U147" s="62">
        <v>0</v>
      </c>
      <c r="V147" s="62">
        <v>0</v>
      </c>
      <c r="W147" s="60">
        <f t="shared" si="133"/>
        <v>0</v>
      </c>
      <c r="X147" s="60">
        <f t="shared" si="134"/>
        <v>0</v>
      </c>
      <c r="Y147" s="60">
        <f t="shared" si="135"/>
        <v>0.17439862542955323</v>
      </c>
      <c r="Z147" s="60">
        <f t="shared" si="136"/>
        <v>1.0149999999999999</v>
      </c>
      <c r="AA147" s="60">
        <f t="shared" si="137"/>
        <v>0</v>
      </c>
      <c r="AB147" s="60">
        <f t="shared" si="138"/>
        <v>0</v>
      </c>
      <c r="AC147" s="60">
        <v>0</v>
      </c>
      <c r="AD147" s="60">
        <v>0</v>
      </c>
      <c r="AE147" s="60">
        <v>0</v>
      </c>
      <c r="AF147" s="60">
        <v>0</v>
      </c>
      <c r="AG147" s="73">
        <v>0</v>
      </c>
      <c r="AH147" s="69">
        <v>0</v>
      </c>
      <c r="AI147" s="60">
        <v>0</v>
      </c>
      <c r="AJ147" s="63">
        <v>1.0149999999999999</v>
      </c>
      <c r="AK147" s="60">
        <v>0</v>
      </c>
      <c r="AL147" s="60">
        <v>0</v>
      </c>
      <c r="AM147" s="62">
        <f t="shared" si="88"/>
        <v>0</v>
      </c>
      <c r="AN147" s="60">
        <f t="shared" si="84"/>
        <v>1.0149999999999999</v>
      </c>
      <c r="AO147" s="64"/>
    </row>
    <row r="148" spans="1:41" s="65" customFormat="1" ht="56.25" x14ac:dyDescent="0.3">
      <c r="A148" s="58" t="s">
        <v>157</v>
      </c>
      <c r="B148" s="59" t="s">
        <v>337</v>
      </c>
      <c r="C148" s="58" t="s">
        <v>338</v>
      </c>
      <c r="D148" s="61" t="s">
        <v>38</v>
      </c>
      <c r="E148" s="68">
        <v>2025</v>
      </c>
      <c r="F148" s="68">
        <v>0</v>
      </c>
      <c r="G148" s="68">
        <v>2025</v>
      </c>
      <c r="H148" s="62">
        <f t="shared" si="127"/>
        <v>0</v>
      </c>
      <c r="I148" s="62">
        <f t="shared" si="128"/>
        <v>0.17388316151202748</v>
      </c>
      <c r="J148" s="62">
        <v>0</v>
      </c>
      <c r="K148" s="60">
        <f t="shared" si="129"/>
        <v>0</v>
      </c>
      <c r="L148" s="60">
        <v>0</v>
      </c>
      <c r="M148" s="62">
        <f t="shared" si="130"/>
        <v>0</v>
      </c>
      <c r="N148" s="60">
        <v>0</v>
      </c>
      <c r="O148" s="60">
        <v>0</v>
      </c>
      <c r="P148" s="60">
        <f t="shared" si="131"/>
        <v>1.012</v>
      </c>
      <c r="Q148" s="60">
        <v>0</v>
      </c>
      <c r="R148" s="60">
        <f t="shared" si="132"/>
        <v>1.012</v>
      </c>
      <c r="S148" s="60">
        <v>0</v>
      </c>
      <c r="T148" s="60">
        <v>0</v>
      </c>
      <c r="U148" s="62">
        <v>0</v>
      </c>
      <c r="V148" s="62">
        <v>0</v>
      </c>
      <c r="W148" s="60">
        <f t="shared" si="133"/>
        <v>0</v>
      </c>
      <c r="X148" s="60">
        <f t="shared" si="134"/>
        <v>0</v>
      </c>
      <c r="Y148" s="60">
        <f t="shared" si="135"/>
        <v>0.17388316151202748</v>
      </c>
      <c r="Z148" s="60">
        <f t="shared" si="136"/>
        <v>1.012</v>
      </c>
      <c r="AA148" s="60">
        <f t="shared" si="137"/>
        <v>0</v>
      </c>
      <c r="AB148" s="60">
        <f t="shared" si="138"/>
        <v>0</v>
      </c>
      <c r="AC148" s="60">
        <v>0</v>
      </c>
      <c r="AD148" s="60">
        <v>0</v>
      </c>
      <c r="AE148" s="60">
        <v>0</v>
      </c>
      <c r="AF148" s="60">
        <v>0</v>
      </c>
      <c r="AG148" s="73">
        <v>0</v>
      </c>
      <c r="AH148" s="69">
        <v>0</v>
      </c>
      <c r="AI148" s="60">
        <v>0</v>
      </c>
      <c r="AJ148" s="63">
        <v>1.012</v>
      </c>
      <c r="AK148" s="60">
        <v>0</v>
      </c>
      <c r="AL148" s="60">
        <v>0</v>
      </c>
      <c r="AM148" s="62">
        <f t="shared" si="88"/>
        <v>0</v>
      </c>
      <c r="AN148" s="60">
        <f t="shared" si="84"/>
        <v>1.012</v>
      </c>
      <c r="AO148" s="64"/>
    </row>
    <row r="149" spans="1:41" s="65" customFormat="1" ht="56.25" x14ac:dyDescent="0.3">
      <c r="A149" s="58" t="s">
        <v>158</v>
      </c>
      <c r="B149" s="59" t="s">
        <v>339</v>
      </c>
      <c r="C149" s="58" t="s">
        <v>340</v>
      </c>
      <c r="D149" s="61" t="s">
        <v>38</v>
      </c>
      <c r="E149" s="68">
        <v>2025</v>
      </c>
      <c r="F149" s="68">
        <v>0</v>
      </c>
      <c r="G149" s="68">
        <v>2025</v>
      </c>
      <c r="H149" s="62">
        <f t="shared" si="127"/>
        <v>0</v>
      </c>
      <c r="I149" s="62">
        <f t="shared" si="128"/>
        <v>0.17439862542955323</v>
      </c>
      <c r="J149" s="62">
        <v>0</v>
      </c>
      <c r="K149" s="60">
        <f t="shared" si="129"/>
        <v>0</v>
      </c>
      <c r="L149" s="60">
        <v>0</v>
      </c>
      <c r="M149" s="62">
        <f t="shared" si="130"/>
        <v>0</v>
      </c>
      <c r="N149" s="60">
        <v>0</v>
      </c>
      <c r="O149" s="60">
        <v>0</v>
      </c>
      <c r="P149" s="60">
        <f t="shared" si="131"/>
        <v>1.0149999999999999</v>
      </c>
      <c r="Q149" s="60">
        <v>0</v>
      </c>
      <c r="R149" s="60">
        <f t="shared" si="132"/>
        <v>1.0149999999999999</v>
      </c>
      <c r="S149" s="60">
        <v>0</v>
      </c>
      <c r="T149" s="60">
        <v>0</v>
      </c>
      <c r="U149" s="62">
        <v>0</v>
      </c>
      <c r="V149" s="62">
        <v>0</v>
      </c>
      <c r="W149" s="60">
        <f t="shared" si="133"/>
        <v>0</v>
      </c>
      <c r="X149" s="60">
        <f t="shared" si="134"/>
        <v>0</v>
      </c>
      <c r="Y149" s="60">
        <f t="shared" si="135"/>
        <v>0.17439862542955323</v>
      </c>
      <c r="Z149" s="60">
        <f t="shared" si="136"/>
        <v>1.0149999999999999</v>
      </c>
      <c r="AA149" s="60">
        <f t="shared" si="137"/>
        <v>0</v>
      </c>
      <c r="AB149" s="60">
        <f t="shared" si="138"/>
        <v>0</v>
      </c>
      <c r="AC149" s="60">
        <v>0</v>
      </c>
      <c r="AD149" s="60">
        <v>0</v>
      </c>
      <c r="AE149" s="60">
        <v>0</v>
      </c>
      <c r="AF149" s="60">
        <v>0</v>
      </c>
      <c r="AG149" s="73">
        <v>0</v>
      </c>
      <c r="AH149" s="69">
        <v>0</v>
      </c>
      <c r="AI149" s="60">
        <v>0</v>
      </c>
      <c r="AJ149" s="63">
        <v>1.0149999999999999</v>
      </c>
      <c r="AK149" s="60">
        <v>0</v>
      </c>
      <c r="AL149" s="60">
        <v>0</v>
      </c>
      <c r="AM149" s="62">
        <f t="shared" si="88"/>
        <v>0</v>
      </c>
      <c r="AN149" s="60">
        <f t="shared" si="84"/>
        <v>1.0149999999999999</v>
      </c>
      <c r="AO149" s="64"/>
    </row>
    <row r="150" spans="1:41" s="65" customFormat="1" ht="56.25" x14ac:dyDescent="0.3">
      <c r="A150" s="58" t="s">
        <v>159</v>
      </c>
      <c r="B150" s="59" t="s">
        <v>341</v>
      </c>
      <c r="C150" s="58" t="s">
        <v>342</v>
      </c>
      <c r="D150" s="61" t="s">
        <v>38</v>
      </c>
      <c r="E150" s="68">
        <v>2025</v>
      </c>
      <c r="F150" s="68">
        <v>0</v>
      </c>
      <c r="G150" s="68">
        <v>2025</v>
      </c>
      <c r="H150" s="62">
        <f t="shared" si="127"/>
        <v>0</v>
      </c>
      <c r="I150" s="62">
        <f t="shared" si="128"/>
        <v>0.17474226804123708</v>
      </c>
      <c r="J150" s="62">
        <v>0</v>
      </c>
      <c r="K150" s="60">
        <f t="shared" si="129"/>
        <v>0</v>
      </c>
      <c r="L150" s="60">
        <v>0</v>
      </c>
      <c r="M150" s="62">
        <f t="shared" si="130"/>
        <v>0</v>
      </c>
      <c r="N150" s="60">
        <v>0</v>
      </c>
      <c r="O150" s="60">
        <v>0</v>
      </c>
      <c r="P150" s="60">
        <f t="shared" si="131"/>
        <v>1.0169999999999999</v>
      </c>
      <c r="Q150" s="60">
        <v>0</v>
      </c>
      <c r="R150" s="60">
        <f t="shared" si="132"/>
        <v>1.0169999999999999</v>
      </c>
      <c r="S150" s="60">
        <v>0</v>
      </c>
      <c r="T150" s="60">
        <v>0</v>
      </c>
      <c r="U150" s="62">
        <v>0</v>
      </c>
      <c r="V150" s="62">
        <v>0</v>
      </c>
      <c r="W150" s="60">
        <f t="shared" si="133"/>
        <v>0</v>
      </c>
      <c r="X150" s="60">
        <f t="shared" si="134"/>
        <v>0</v>
      </c>
      <c r="Y150" s="60">
        <f t="shared" si="135"/>
        <v>0.17474226804123708</v>
      </c>
      <c r="Z150" s="60">
        <f t="shared" si="136"/>
        <v>1.0169999999999999</v>
      </c>
      <c r="AA150" s="60">
        <f t="shared" si="137"/>
        <v>0</v>
      </c>
      <c r="AB150" s="60">
        <f t="shared" si="138"/>
        <v>0</v>
      </c>
      <c r="AC150" s="60">
        <v>0</v>
      </c>
      <c r="AD150" s="60">
        <v>0</v>
      </c>
      <c r="AE150" s="60">
        <v>0</v>
      </c>
      <c r="AF150" s="60">
        <v>0</v>
      </c>
      <c r="AG150" s="73">
        <v>0</v>
      </c>
      <c r="AH150" s="69">
        <v>0</v>
      </c>
      <c r="AI150" s="60">
        <v>0</v>
      </c>
      <c r="AJ150" s="63">
        <v>1.0169999999999999</v>
      </c>
      <c r="AK150" s="60">
        <v>0</v>
      </c>
      <c r="AL150" s="60">
        <v>0</v>
      </c>
      <c r="AM150" s="62">
        <f t="shared" si="88"/>
        <v>0</v>
      </c>
      <c r="AN150" s="60">
        <f t="shared" si="84"/>
        <v>1.0169999999999999</v>
      </c>
      <c r="AO150" s="64"/>
    </row>
    <row r="151" spans="1:41" s="65" customFormat="1" ht="56.25" x14ac:dyDescent="0.3">
      <c r="A151" s="58" t="s">
        <v>160</v>
      </c>
      <c r="B151" s="59" t="s">
        <v>343</v>
      </c>
      <c r="C151" s="58" t="s">
        <v>344</v>
      </c>
      <c r="D151" s="61" t="s">
        <v>38</v>
      </c>
      <c r="E151" s="68">
        <v>2025</v>
      </c>
      <c r="F151" s="68">
        <v>0</v>
      </c>
      <c r="G151" s="68">
        <v>2025</v>
      </c>
      <c r="H151" s="62">
        <f t="shared" si="127"/>
        <v>0</v>
      </c>
      <c r="I151" s="62">
        <f t="shared" si="128"/>
        <v>0.17388316151202748</v>
      </c>
      <c r="J151" s="62">
        <v>0</v>
      </c>
      <c r="K151" s="60">
        <f t="shared" si="129"/>
        <v>0</v>
      </c>
      <c r="L151" s="60">
        <v>0</v>
      </c>
      <c r="M151" s="62">
        <f t="shared" si="130"/>
        <v>0</v>
      </c>
      <c r="N151" s="60">
        <v>0</v>
      </c>
      <c r="O151" s="60">
        <v>0</v>
      </c>
      <c r="P151" s="60">
        <f t="shared" si="131"/>
        <v>1.012</v>
      </c>
      <c r="Q151" s="60">
        <v>0</v>
      </c>
      <c r="R151" s="60">
        <f t="shared" si="132"/>
        <v>1.012</v>
      </c>
      <c r="S151" s="60">
        <v>0</v>
      </c>
      <c r="T151" s="60">
        <v>0</v>
      </c>
      <c r="U151" s="62">
        <v>0</v>
      </c>
      <c r="V151" s="62">
        <v>0</v>
      </c>
      <c r="W151" s="60">
        <f t="shared" si="133"/>
        <v>0</v>
      </c>
      <c r="X151" s="60">
        <f t="shared" si="134"/>
        <v>0</v>
      </c>
      <c r="Y151" s="60">
        <f t="shared" si="135"/>
        <v>0.17388316151202748</v>
      </c>
      <c r="Z151" s="60">
        <f t="shared" si="136"/>
        <v>1.012</v>
      </c>
      <c r="AA151" s="60">
        <f t="shared" si="137"/>
        <v>0</v>
      </c>
      <c r="AB151" s="60">
        <f t="shared" si="138"/>
        <v>0</v>
      </c>
      <c r="AC151" s="60">
        <v>0</v>
      </c>
      <c r="AD151" s="60">
        <v>0</v>
      </c>
      <c r="AE151" s="60">
        <v>0</v>
      </c>
      <c r="AF151" s="60">
        <v>0</v>
      </c>
      <c r="AG151" s="73">
        <v>0</v>
      </c>
      <c r="AH151" s="69">
        <v>0</v>
      </c>
      <c r="AI151" s="60">
        <v>0</v>
      </c>
      <c r="AJ151" s="63">
        <v>1.012</v>
      </c>
      <c r="AK151" s="60">
        <v>0</v>
      </c>
      <c r="AL151" s="60">
        <v>0</v>
      </c>
      <c r="AM151" s="62">
        <f t="shared" si="88"/>
        <v>0</v>
      </c>
      <c r="AN151" s="60">
        <f t="shared" si="84"/>
        <v>1.012</v>
      </c>
      <c r="AO151" s="64"/>
    </row>
    <row r="152" spans="1:41" s="13" customFormat="1" ht="37.5" x14ac:dyDescent="0.3">
      <c r="A152" s="10" t="s">
        <v>106</v>
      </c>
      <c r="B152" s="11" t="s">
        <v>107</v>
      </c>
      <c r="C152" s="10" t="s">
        <v>49</v>
      </c>
      <c r="D152" s="27">
        <v>0</v>
      </c>
      <c r="E152" s="12">
        <v>0</v>
      </c>
      <c r="F152" s="12">
        <v>0</v>
      </c>
      <c r="G152" s="12">
        <v>0</v>
      </c>
      <c r="H152" s="27">
        <f t="shared" ref="H152:AL152" si="139">SUM(H153,H198,H203,H204,H205,H220,H221,H222,)</f>
        <v>69.881901202749134</v>
      </c>
      <c r="I152" s="27">
        <f t="shared" si="139"/>
        <v>46.875773195876285</v>
      </c>
      <c r="J152" s="27">
        <f t="shared" si="139"/>
        <v>0</v>
      </c>
      <c r="K152" s="27">
        <f t="shared" si="139"/>
        <v>92.649999999999991</v>
      </c>
      <c r="L152" s="27">
        <f t="shared" si="139"/>
        <v>0</v>
      </c>
      <c r="M152" s="27">
        <f t="shared" si="139"/>
        <v>92.649999999999991</v>
      </c>
      <c r="N152" s="27">
        <f t="shared" si="139"/>
        <v>0</v>
      </c>
      <c r="O152" s="27">
        <f t="shared" si="139"/>
        <v>0</v>
      </c>
      <c r="P152" s="27">
        <f t="shared" si="139"/>
        <v>104.062</v>
      </c>
      <c r="Q152" s="27">
        <f t="shared" si="139"/>
        <v>0</v>
      </c>
      <c r="R152" s="27">
        <f t="shared" si="139"/>
        <v>104.062</v>
      </c>
      <c r="S152" s="27">
        <f t="shared" si="139"/>
        <v>0</v>
      </c>
      <c r="T152" s="27">
        <f t="shared" si="139"/>
        <v>0</v>
      </c>
      <c r="U152" s="27">
        <f t="shared" si="139"/>
        <v>0</v>
      </c>
      <c r="V152" s="27">
        <f t="shared" si="139"/>
        <v>0</v>
      </c>
      <c r="W152" s="27">
        <f t="shared" si="139"/>
        <v>89.863745704467334</v>
      </c>
      <c r="X152" s="27">
        <f t="shared" si="139"/>
        <v>523.00699999999995</v>
      </c>
      <c r="Y152" s="27">
        <f t="shared" si="139"/>
        <v>40.397250859106528</v>
      </c>
      <c r="Z152" s="27">
        <f t="shared" si="139"/>
        <v>235.11199999999999</v>
      </c>
      <c r="AA152" s="27">
        <f t="shared" si="139"/>
        <v>121.82800000000003</v>
      </c>
      <c r="AB152" s="27">
        <f t="shared" si="139"/>
        <v>98.474999999999994</v>
      </c>
      <c r="AC152" s="27">
        <f t="shared" si="139"/>
        <v>31.75</v>
      </c>
      <c r="AD152" s="27">
        <f t="shared" si="139"/>
        <v>37.704999999999998</v>
      </c>
      <c r="AE152" s="27">
        <f t="shared" si="139"/>
        <v>22.707999999999995</v>
      </c>
      <c r="AF152" s="27">
        <f t="shared" si="139"/>
        <v>25.971</v>
      </c>
      <c r="AG152" s="27">
        <f t="shared" si="139"/>
        <v>46.190999999999995</v>
      </c>
      <c r="AH152" s="27">
        <f t="shared" si="139"/>
        <v>55.116355780000006</v>
      </c>
      <c r="AI152" s="27">
        <f t="shared" si="139"/>
        <v>147.73466500000001</v>
      </c>
      <c r="AJ152" s="27">
        <f t="shared" si="139"/>
        <v>32.342000000000006</v>
      </c>
      <c r="AK152" s="27">
        <f t="shared" si="139"/>
        <v>152.06</v>
      </c>
      <c r="AL152" s="27">
        <f t="shared" si="139"/>
        <v>168.755</v>
      </c>
      <c r="AM152" s="27">
        <f t="shared" si="88"/>
        <v>400.44366500000001</v>
      </c>
      <c r="AN152" s="27">
        <f t="shared" si="84"/>
        <v>319.88935578000002</v>
      </c>
      <c r="AO152" s="12"/>
    </row>
    <row r="153" spans="1:41" s="13" customFormat="1" ht="37.5" x14ac:dyDescent="0.3">
      <c r="A153" s="10" t="s">
        <v>108</v>
      </c>
      <c r="B153" s="11" t="s">
        <v>109</v>
      </c>
      <c r="C153" s="10" t="s">
        <v>49</v>
      </c>
      <c r="D153" s="27">
        <v>0</v>
      </c>
      <c r="E153" s="12">
        <v>0</v>
      </c>
      <c r="F153" s="12">
        <v>0</v>
      </c>
      <c r="G153" s="12">
        <v>0</v>
      </c>
      <c r="H153" s="27">
        <f>SUM(H154:H180)</f>
        <v>13.167525773195873</v>
      </c>
      <c r="I153" s="27">
        <f>SUM(I154:I180)</f>
        <v>13.678350515463917</v>
      </c>
      <c r="J153" s="27">
        <f>SUM(J154:J166)</f>
        <v>0</v>
      </c>
      <c r="K153" s="27">
        <f>SUM(K154:K180)</f>
        <v>76.634999999999991</v>
      </c>
      <c r="L153" s="27">
        <f>SUM(L154:L166)</f>
        <v>0</v>
      </c>
      <c r="M153" s="27">
        <f>SUM(M154:M180)</f>
        <v>76.634999999999991</v>
      </c>
      <c r="N153" s="27">
        <f>SUM(N154:N166)</f>
        <v>0</v>
      </c>
      <c r="O153" s="27">
        <f>SUM(O154:O166)</f>
        <v>0</v>
      </c>
      <c r="P153" s="27">
        <f>SUM(P154:P180)</f>
        <v>79.608000000000004</v>
      </c>
      <c r="Q153" s="27">
        <f>SUM(Q154:Q166)</f>
        <v>0</v>
      </c>
      <c r="R153" s="27">
        <f>SUM(R154:R180)</f>
        <v>79.608000000000004</v>
      </c>
      <c r="S153" s="27">
        <f>SUM(S154:S166)</f>
        <v>0</v>
      </c>
      <c r="T153" s="27">
        <f>SUM(T154:T179)</f>
        <v>0</v>
      </c>
      <c r="U153" s="27">
        <f>SUM(U154:U179)</f>
        <v>0</v>
      </c>
      <c r="V153" s="27">
        <f>SUM(V154:V179)</f>
        <v>0</v>
      </c>
      <c r="W153" s="27">
        <f t="shared" ref="W153:AB153" si="140">SUM(W154:W180)</f>
        <v>9.2828178694158048</v>
      </c>
      <c r="X153" s="27">
        <f t="shared" si="140"/>
        <v>54.025999999999996</v>
      </c>
      <c r="Y153" s="27">
        <f t="shared" si="140"/>
        <v>10.113058419243984</v>
      </c>
      <c r="Z153" s="27">
        <f t="shared" si="140"/>
        <v>58.85799999999999</v>
      </c>
      <c r="AA153" s="27">
        <f t="shared" si="140"/>
        <v>94.982000000000028</v>
      </c>
      <c r="AB153" s="27">
        <f t="shared" si="140"/>
        <v>59.978999999999999</v>
      </c>
      <c r="AC153" s="27">
        <f>SUM(AC154:AC180)</f>
        <v>22.609000000000002</v>
      </c>
      <c r="AD153" s="27">
        <f t="shared" ref="AD153:AL153" si="141">SUM(AD154:AD180)</f>
        <v>20.75</v>
      </c>
      <c r="AE153" s="27">
        <f t="shared" si="141"/>
        <v>15.833999999999998</v>
      </c>
      <c r="AF153" s="27">
        <f t="shared" si="141"/>
        <v>18.472000000000001</v>
      </c>
      <c r="AG153" s="27">
        <f>SUM(AG154:AG180)</f>
        <v>38.191999999999993</v>
      </c>
      <c r="AH153" s="27">
        <f t="shared" si="141"/>
        <v>40.386000000000003</v>
      </c>
      <c r="AI153" s="27">
        <f t="shared" si="141"/>
        <v>0</v>
      </c>
      <c r="AJ153" s="27">
        <f>SUM(AJ154:AJ197)</f>
        <v>29.442000000000004</v>
      </c>
      <c r="AK153" s="27">
        <f t="shared" si="141"/>
        <v>0</v>
      </c>
      <c r="AL153" s="27">
        <f t="shared" si="141"/>
        <v>0</v>
      </c>
      <c r="AM153" s="27">
        <f t="shared" si="88"/>
        <v>76.634999999999991</v>
      </c>
      <c r="AN153" s="27">
        <f t="shared" si="84"/>
        <v>109.05000000000001</v>
      </c>
      <c r="AO153" s="12"/>
    </row>
    <row r="154" spans="1:41" s="13" customFormat="1" ht="61.5" customHeight="1" x14ac:dyDescent="0.3">
      <c r="A154" s="10" t="s">
        <v>39</v>
      </c>
      <c r="B154" s="14" t="str">
        <f>[1]Лист1!B120</f>
        <v>Установка приборов учета на границах балансовой принадлежности 23 шт. в с. Архангельское Архангельского района РБ (2021г.)</v>
      </c>
      <c r="C154" s="15" t="str">
        <f>[1]Лист1!C120</f>
        <v>L_ГИП_32</v>
      </c>
      <c r="D154" s="29" t="s">
        <v>156</v>
      </c>
      <c r="E154" s="35" t="s">
        <v>142</v>
      </c>
      <c r="F154" s="35" t="s">
        <v>142</v>
      </c>
      <c r="G154" s="35" t="s">
        <v>149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0</v>
      </c>
      <c r="X154" s="30">
        <v>0</v>
      </c>
      <c r="Y154" s="30">
        <f t="shared" ref="Y154:Y166" si="142">Z154/4.7</f>
        <v>0</v>
      </c>
      <c r="Z154" s="30">
        <v>0</v>
      </c>
      <c r="AA154" s="27">
        <v>0.16200000000000001</v>
      </c>
      <c r="AB154" s="27">
        <v>0.55300000000000005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27">
        <f t="shared" si="88"/>
        <v>0</v>
      </c>
      <c r="AN154" s="27">
        <f t="shared" si="84"/>
        <v>0</v>
      </c>
      <c r="AO154" s="12"/>
    </row>
    <row r="155" spans="1:41" s="13" customFormat="1" ht="60" customHeight="1" x14ac:dyDescent="0.3">
      <c r="A155" s="16">
        <f t="shared" ref="A155:A180" si="143">A154+1</f>
        <v>2</v>
      </c>
      <c r="B155" s="14" t="str">
        <f>[1]Лист1!B121</f>
        <v>Установка приборов учета на границах балансовой принадлежности 454 шт. в с. Красноусольский Гафурийского района РБ (2021г.)</v>
      </c>
      <c r="C155" s="15" t="str">
        <f>[1]Лист1!C121</f>
        <v>L_ГИП_33</v>
      </c>
      <c r="D155" s="29" t="s">
        <v>156</v>
      </c>
      <c r="E155" s="35" t="s">
        <v>142</v>
      </c>
      <c r="F155" s="35" t="s">
        <v>142</v>
      </c>
      <c r="G155" s="35" t="s">
        <v>149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v>0</v>
      </c>
      <c r="S155" s="30">
        <v>0</v>
      </c>
      <c r="T155" s="30">
        <v>0</v>
      </c>
      <c r="U155" s="30">
        <v>0</v>
      </c>
      <c r="V155" s="30">
        <v>0</v>
      </c>
      <c r="W155" s="30">
        <v>0</v>
      </c>
      <c r="X155" s="30">
        <v>0</v>
      </c>
      <c r="Y155" s="30">
        <f t="shared" si="142"/>
        <v>0</v>
      </c>
      <c r="Z155" s="30">
        <v>0</v>
      </c>
      <c r="AA155" s="27">
        <v>4.5190000000000001</v>
      </c>
      <c r="AB155" s="27">
        <v>4.3010000000000002</v>
      </c>
      <c r="AC155" s="30">
        <v>0</v>
      </c>
      <c r="AD155" s="30">
        <v>0</v>
      </c>
      <c r="AE155" s="30">
        <v>0</v>
      </c>
      <c r="AF155" s="30">
        <v>0</v>
      </c>
      <c r="AG155" s="30">
        <v>0</v>
      </c>
      <c r="AH155" s="30">
        <v>0</v>
      </c>
      <c r="AI155" s="30">
        <v>0</v>
      </c>
      <c r="AJ155" s="30">
        <v>0</v>
      </c>
      <c r="AK155" s="30">
        <v>0</v>
      </c>
      <c r="AL155" s="30">
        <v>0</v>
      </c>
      <c r="AM155" s="27">
        <f t="shared" si="88"/>
        <v>0</v>
      </c>
      <c r="AN155" s="27">
        <f t="shared" si="84"/>
        <v>0</v>
      </c>
      <c r="AO155" s="12"/>
    </row>
    <row r="156" spans="1:41" s="13" customFormat="1" ht="56.25" x14ac:dyDescent="0.3">
      <c r="A156" s="16">
        <f t="shared" si="143"/>
        <v>3</v>
      </c>
      <c r="B156" s="14" t="str">
        <f>[1]Лист1!B122</f>
        <v>Установка приборов учета на границах балансовой принадлежности 79 шт. в с. Магинск  Караидельского района РБ (2021г.)</v>
      </c>
      <c r="C156" s="15" t="str">
        <f>[1]Лист1!C122</f>
        <v>L_ГИП_34</v>
      </c>
      <c r="D156" s="29" t="s">
        <v>156</v>
      </c>
      <c r="E156" s="35" t="s">
        <v>142</v>
      </c>
      <c r="F156" s="35" t="s">
        <v>142</v>
      </c>
      <c r="G156" s="35" t="s">
        <v>149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0</v>
      </c>
      <c r="Q156" s="30">
        <v>0</v>
      </c>
      <c r="R156" s="30">
        <v>0</v>
      </c>
      <c r="S156" s="30">
        <v>0</v>
      </c>
      <c r="T156" s="30">
        <v>0</v>
      </c>
      <c r="U156" s="30">
        <v>0</v>
      </c>
      <c r="V156" s="30">
        <v>0</v>
      </c>
      <c r="W156" s="30">
        <v>0</v>
      </c>
      <c r="X156" s="30">
        <v>0</v>
      </c>
      <c r="Y156" s="30">
        <f t="shared" si="142"/>
        <v>0</v>
      </c>
      <c r="Z156" s="30">
        <v>0</v>
      </c>
      <c r="AA156" s="27">
        <v>0.58599999999999997</v>
      </c>
      <c r="AB156" s="27">
        <v>1.7370000000000001</v>
      </c>
      <c r="AC156" s="30">
        <v>0</v>
      </c>
      <c r="AD156" s="30">
        <v>0</v>
      </c>
      <c r="AE156" s="30">
        <v>0</v>
      </c>
      <c r="AF156" s="30">
        <v>0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27">
        <f t="shared" si="88"/>
        <v>0</v>
      </c>
      <c r="AN156" s="27">
        <f t="shared" si="84"/>
        <v>0</v>
      </c>
      <c r="AO156" s="12"/>
    </row>
    <row r="157" spans="1:41" s="13" customFormat="1" ht="56.25" x14ac:dyDescent="0.3">
      <c r="A157" s="16">
        <f t="shared" si="143"/>
        <v>4</v>
      </c>
      <c r="B157" s="14" t="str">
        <f>[1]Лист1!B123</f>
        <v>Установка приборов учета на границах балансовой принадлежности 22 шт. в г. Мелеуз Мелеузовского района РБ (2021г.)</v>
      </c>
      <c r="C157" s="15" t="str">
        <f>[1]Лист1!C123</f>
        <v>L_ГИП_35</v>
      </c>
      <c r="D157" s="29" t="s">
        <v>156</v>
      </c>
      <c r="E157" s="35" t="s">
        <v>142</v>
      </c>
      <c r="F157" s="35" t="s">
        <v>142</v>
      </c>
      <c r="G157" s="35" t="s">
        <v>149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</v>
      </c>
      <c r="X157" s="30">
        <v>0</v>
      </c>
      <c r="Y157" s="30">
        <f t="shared" si="142"/>
        <v>0</v>
      </c>
      <c r="Z157" s="30">
        <v>0</v>
      </c>
      <c r="AA157" s="27">
        <v>0.35599999999999998</v>
      </c>
      <c r="AB157" s="27">
        <v>0.44900000000000001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0</v>
      </c>
      <c r="AI157" s="30">
        <v>0</v>
      </c>
      <c r="AJ157" s="30">
        <v>0</v>
      </c>
      <c r="AK157" s="30">
        <v>0</v>
      </c>
      <c r="AL157" s="30">
        <v>0</v>
      </c>
      <c r="AM157" s="27">
        <f t="shared" si="88"/>
        <v>0</v>
      </c>
      <c r="AN157" s="27">
        <f t="shared" si="84"/>
        <v>0</v>
      </c>
      <c r="AO157" s="12"/>
    </row>
    <row r="158" spans="1:41" s="13" customFormat="1" ht="60" customHeight="1" x14ac:dyDescent="0.3">
      <c r="A158" s="16">
        <f t="shared" si="143"/>
        <v>5</v>
      </c>
      <c r="B158" s="14" t="str">
        <f>[1]Лист1!B124</f>
        <v>Установка приборов учета на границах балансовой принадлежности 46 шт. в с. Новобелокатай Белокатайского района РБ (2021г.)</v>
      </c>
      <c r="C158" s="15" t="str">
        <f>[1]Лист1!C124</f>
        <v>L_ГИП_36</v>
      </c>
      <c r="D158" s="29" t="s">
        <v>156</v>
      </c>
      <c r="E158" s="35" t="s">
        <v>142</v>
      </c>
      <c r="F158" s="35" t="s">
        <v>142</v>
      </c>
      <c r="G158" s="35" t="s">
        <v>149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f t="shared" si="142"/>
        <v>0</v>
      </c>
      <c r="Z158" s="30">
        <v>0</v>
      </c>
      <c r="AA158" s="27">
        <v>0.26300000000000001</v>
      </c>
      <c r="AB158" s="27">
        <v>0.39800000000000002</v>
      </c>
      <c r="AC158" s="30">
        <v>0</v>
      </c>
      <c r="AD158" s="30">
        <v>0</v>
      </c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27">
        <f t="shared" si="88"/>
        <v>0</v>
      </c>
      <c r="AN158" s="27">
        <f t="shared" si="84"/>
        <v>0</v>
      </c>
      <c r="AO158" s="12"/>
    </row>
    <row r="159" spans="1:41" s="13" customFormat="1" ht="61.5" customHeight="1" x14ac:dyDescent="0.3">
      <c r="A159" s="16">
        <f t="shared" si="143"/>
        <v>6</v>
      </c>
      <c r="B159" s="14" t="str">
        <f>[1]Лист1!B125</f>
        <v>Установка приборов учета на границах балансовой принадлежности 79 шт. в с. Большеустьикинское Мечетлинского района РБ (2021г.)</v>
      </c>
      <c r="C159" s="15" t="str">
        <f>[1]Лист1!C125</f>
        <v>L_ГИП_37</v>
      </c>
      <c r="D159" s="29" t="s">
        <v>156</v>
      </c>
      <c r="E159" s="35" t="s">
        <v>142</v>
      </c>
      <c r="F159" s="35" t="s">
        <v>142</v>
      </c>
      <c r="G159" s="35" t="s">
        <v>149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f t="shared" si="142"/>
        <v>0</v>
      </c>
      <c r="Z159" s="30">
        <v>0</v>
      </c>
      <c r="AA159" s="27">
        <v>0.76700000000000002</v>
      </c>
      <c r="AB159" s="27">
        <v>1.0720000000000001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27">
        <f t="shared" si="88"/>
        <v>0</v>
      </c>
      <c r="AN159" s="27">
        <f t="shared" si="84"/>
        <v>0</v>
      </c>
      <c r="AO159" s="12"/>
    </row>
    <row r="160" spans="1:41" s="13" customFormat="1" ht="56.25" x14ac:dyDescent="0.3">
      <c r="A160" s="16">
        <f t="shared" si="143"/>
        <v>7</v>
      </c>
      <c r="B160" s="14" t="str">
        <f>[1]Лист1!B126</f>
        <v>Установка приборов учета на границах балансовой принадлежности 310 шт. в с. Киргиз-Мияки  Миякинского района РБ (2021г.)</v>
      </c>
      <c r="C160" s="15" t="str">
        <f>[1]Лист1!C126</f>
        <v>L_ГИП_38</v>
      </c>
      <c r="D160" s="29" t="s">
        <v>156</v>
      </c>
      <c r="E160" s="35" t="s">
        <v>142</v>
      </c>
      <c r="F160" s="35" t="s">
        <v>142</v>
      </c>
      <c r="G160" s="35" t="s">
        <v>149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>
        <f t="shared" si="142"/>
        <v>0</v>
      </c>
      <c r="Z160" s="30">
        <v>0</v>
      </c>
      <c r="AA160" s="27">
        <v>2.847</v>
      </c>
      <c r="AB160" s="27">
        <v>3.5880000000000001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27">
        <f t="shared" si="88"/>
        <v>0</v>
      </c>
      <c r="AN160" s="27">
        <f t="shared" si="84"/>
        <v>0</v>
      </c>
      <c r="AO160" s="12"/>
    </row>
    <row r="161" spans="1:41" s="13" customFormat="1" ht="56.25" x14ac:dyDescent="0.3">
      <c r="A161" s="16">
        <f t="shared" si="143"/>
        <v>8</v>
      </c>
      <c r="B161" s="14" t="str">
        <f>[1]Лист1!B127</f>
        <v>Установка приборов учета на границах балансовой принадлежности 192 шт. в с. Шаран Шаранского района РБ (2021г.)</v>
      </c>
      <c r="C161" s="15" t="str">
        <f>[1]Лист1!C127</f>
        <v>L_ГИП_39</v>
      </c>
      <c r="D161" s="29" t="s">
        <v>156</v>
      </c>
      <c r="E161" s="35" t="s">
        <v>142</v>
      </c>
      <c r="F161" s="35" t="s">
        <v>142</v>
      </c>
      <c r="G161" s="35" t="s">
        <v>149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f t="shared" si="142"/>
        <v>0</v>
      </c>
      <c r="Z161" s="30">
        <v>0</v>
      </c>
      <c r="AA161" s="27">
        <v>1.7789999999999999</v>
      </c>
      <c r="AB161" s="27">
        <v>1.9059999999999999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27">
        <f t="shared" si="88"/>
        <v>0</v>
      </c>
      <c r="AN161" s="27">
        <f t="shared" si="84"/>
        <v>0</v>
      </c>
      <c r="AO161" s="12"/>
    </row>
    <row r="162" spans="1:41" s="13" customFormat="1" ht="56.25" x14ac:dyDescent="0.3">
      <c r="A162" s="16">
        <f t="shared" si="143"/>
        <v>9</v>
      </c>
      <c r="B162" s="14" t="str">
        <f>[1]Лист1!B128</f>
        <v>Установка приборов учета на границах балансовой принадлежности 70 шт. в с. В.Киги Кигинского района РБ (2021г.)</v>
      </c>
      <c r="C162" s="15" t="str">
        <f>[1]Лист1!C128</f>
        <v>L_ГИП_40</v>
      </c>
      <c r="D162" s="29" t="s">
        <v>156</v>
      </c>
      <c r="E162" s="35" t="s">
        <v>142</v>
      </c>
      <c r="F162" s="35" t="s">
        <v>142</v>
      </c>
      <c r="G162" s="35" t="s">
        <v>149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30">
        <v>0</v>
      </c>
      <c r="V162" s="30">
        <v>0</v>
      </c>
      <c r="W162" s="30">
        <v>0</v>
      </c>
      <c r="X162" s="30">
        <v>0</v>
      </c>
      <c r="Y162" s="30">
        <f t="shared" si="142"/>
        <v>0</v>
      </c>
      <c r="Z162" s="30">
        <v>0</v>
      </c>
      <c r="AA162" s="27">
        <v>0.70199999999999996</v>
      </c>
      <c r="AB162" s="27">
        <v>0.72099999999999997</v>
      </c>
      <c r="AC162" s="30">
        <v>0</v>
      </c>
      <c r="AD162" s="30">
        <v>0</v>
      </c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27">
        <f t="shared" si="88"/>
        <v>0</v>
      </c>
      <c r="AN162" s="27">
        <f t="shared" si="84"/>
        <v>0</v>
      </c>
      <c r="AO162" s="12"/>
    </row>
    <row r="163" spans="1:41" s="13" customFormat="1" ht="75" x14ac:dyDescent="0.3">
      <c r="A163" s="16">
        <f t="shared" si="143"/>
        <v>10</v>
      </c>
      <c r="B163" s="14" t="str">
        <f>[1]Лист1!B129</f>
        <v>Установка приборов учета на границах балансовой принадлежности 164 шт. в с. Стерлибашево Стерлибашевского района РБ (2021г.)</v>
      </c>
      <c r="C163" s="15" t="str">
        <f>[1]Лист1!C129</f>
        <v>L_ГИП_41</v>
      </c>
      <c r="D163" s="29" t="s">
        <v>156</v>
      </c>
      <c r="E163" s="35" t="s">
        <v>142</v>
      </c>
      <c r="F163" s="35" t="s">
        <v>142</v>
      </c>
      <c r="G163" s="35" t="s">
        <v>149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30">
        <f t="shared" si="142"/>
        <v>0</v>
      </c>
      <c r="Z163" s="30">
        <v>0</v>
      </c>
      <c r="AA163" s="27">
        <v>1.5880000000000001</v>
      </c>
      <c r="AB163" s="27">
        <v>2.0790000000000002</v>
      </c>
      <c r="AC163" s="30">
        <v>0</v>
      </c>
      <c r="AD163" s="30">
        <v>0</v>
      </c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27">
        <f t="shared" si="88"/>
        <v>0</v>
      </c>
      <c r="AN163" s="27">
        <f t="shared" si="84"/>
        <v>0</v>
      </c>
      <c r="AO163" s="12"/>
    </row>
    <row r="164" spans="1:41" s="13" customFormat="1" ht="75" x14ac:dyDescent="0.3">
      <c r="A164" s="16">
        <f t="shared" si="143"/>
        <v>11</v>
      </c>
      <c r="B164" s="14" t="str">
        <f>[1]Лист1!B130</f>
        <v>Установка приборов учета на границах балансовой принадлежности 361 шт. в с. Старосубхангулово Бурзянского района РБ (2021г.)</v>
      </c>
      <c r="C164" s="15" t="str">
        <f>[1]Лист1!C130</f>
        <v>L_ГИП_42</v>
      </c>
      <c r="D164" s="29" t="s">
        <v>156</v>
      </c>
      <c r="E164" s="35" t="s">
        <v>142</v>
      </c>
      <c r="F164" s="35" t="s">
        <v>142</v>
      </c>
      <c r="G164" s="35" t="s">
        <v>149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>
        <v>0</v>
      </c>
      <c r="X164" s="30">
        <v>0</v>
      </c>
      <c r="Y164" s="30">
        <f t="shared" si="142"/>
        <v>0</v>
      </c>
      <c r="Z164" s="30">
        <v>0</v>
      </c>
      <c r="AA164" s="27">
        <v>4.125</v>
      </c>
      <c r="AB164" s="27">
        <v>3.0579999999999998</v>
      </c>
      <c r="AC164" s="30">
        <v>0</v>
      </c>
      <c r="AD164" s="30">
        <v>0</v>
      </c>
      <c r="AE164" s="30">
        <v>0</v>
      </c>
      <c r="AF164" s="30">
        <v>0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27">
        <f t="shared" si="88"/>
        <v>0</v>
      </c>
      <c r="AN164" s="27">
        <f t="shared" si="84"/>
        <v>0</v>
      </c>
      <c r="AO164" s="12"/>
    </row>
    <row r="165" spans="1:41" s="13" customFormat="1" ht="56.25" x14ac:dyDescent="0.3">
      <c r="A165" s="16">
        <f t="shared" si="143"/>
        <v>12</v>
      </c>
      <c r="B165" s="14" t="str">
        <f>[1]Лист1!B131</f>
        <v>Установка приборов учета на границах балансовой принадлежности 55 шт. в с. Федоровка Федоровский район РБ (2021г.)</v>
      </c>
      <c r="C165" s="15" t="str">
        <f>[1]Лист1!C131</f>
        <v>L_ГИП_43</v>
      </c>
      <c r="D165" s="29" t="s">
        <v>156</v>
      </c>
      <c r="E165" s="35" t="s">
        <v>142</v>
      </c>
      <c r="F165" s="35" t="s">
        <v>142</v>
      </c>
      <c r="G165" s="35" t="s">
        <v>149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f t="shared" si="142"/>
        <v>0</v>
      </c>
      <c r="Z165" s="30">
        <v>0</v>
      </c>
      <c r="AA165" s="27">
        <v>0.59699999999999998</v>
      </c>
      <c r="AB165" s="27">
        <v>0.72099999999999997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27">
        <f t="shared" si="88"/>
        <v>0</v>
      </c>
      <c r="AN165" s="27">
        <f t="shared" si="84"/>
        <v>0</v>
      </c>
      <c r="AO165" s="12"/>
    </row>
    <row r="166" spans="1:41" s="13" customFormat="1" ht="56.25" x14ac:dyDescent="0.3">
      <c r="A166" s="16">
        <f t="shared" si="143"/>
        <v>13</v>
      </c>
      <c r="B166" s="14" t="str">
        <f>[1]Лист1!B132</f>
        <v>Установка приборов учета на границах балансовой принадлежности  9 шт. в г. Белебей Белебеевского район РБ (2021г.)</v>
      </c>
      <c r="C166" s="15" t="str">
        <f>[1]Лист1!C132</f>
        <v>L_ГИП_44</v>
      </c>
      <c r="D166" s="29" t="s">
        <v>156</v>
      </c>
      <c r="E166" s="35" t="s">
        <v>142</v>
      </c>
      <c r="F166" s="35" t="s">
        <v>142</v>
      </c>
      <c r="G166" s="35" t="s">
        <v>149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f t="shared" si="142"/>
        <v>0</v>
      </c>
      <c r="Z166" s="30">
        <v>0</v>
      </c>
      <c r="AA166" s="27">
        <v>5.6000000000000001E-2</v>
      </c>
      <c r="AB166" s="27">
        <v>0.17399999999999999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27">
        <f t="shared" si="88"/>
        <v>0</v>
      </c>
      <c r="AN166" s="27">
        <f t="shared" si="84"/>
        <v>0</v>
      </c>
      <c r="AO166" s="12"/>
    </row>
    <row r="167" spans="1:41" s="34" customFormat="1" ht="75" x14ac:dyDescent="0.3">
      <c r="A167" s="16">
        <f t="shared" si="143"/>
        <v>14</v>
      </c>
      <c r="B167" s="14" t="s">
        <v>171</v>
      </c>
      <c r="C167" s="15" t="str">
        <f>[1]Лист1!C133</f>
        <v>ЭM_ГИП_31</v>
      </c>
      <c r="D167" s="29" t="s">
        <v>169</v>
      </c>
      <c r="E167" s="35" t="s">
        <v>149</v>
      </c>
      <c r="F167" s="35" t="s">
        <v>149</v>
      </c>
      <c r="G167" s="35">
        <v>2024</v>
      </c>
      <c r="H167" s="30">
        <f t="shared" ref="H167:H180" si="144">SUM(AC167,AE167,AG167,AI167,AK167)/5.82</f>
        <v>0.95738831615120268</v>
      </c>
      <c r="I167" s="30">
        <f t="shared" ref="I167:I180" si="145">SUM(AD167,AF167,AH167,AJ167,AL167)/5.82</f>
        <v>1.0781786941580755</v>
      </c>
      <c r="J167" s="30">
        <v>0</v>
      </c>
      <c r="K167" s="27">
        <f t="shared" ref="K167:K180" si="146">SUM(L167:O167)</f>
        <v>5.5720000000000001</v>
      </c>
      <c r="L167" s="27">
        <v>0</v>
      </c>
      <c r="M167" s="30">
        <f t="shared" ref="M167:M180" si="147">SUM(AC167,AE167,AG167,AI167,AK167,)</f>
        <v>5.5720000000000001</v>
      </c>
      <c r="N167" s="27">
        <v>0</v>
      </c>
      <c r="O167" s="27">
        <v>0</v>
      </c>
      <c r="P167" s="27">
        <f t="shared" ref="P167:P180" si="148">SUM(Q167:T167)</f>
        <v>6.2750000000000004</v>
      </c>
      <c r="Q167" s="27">
        <v>0</v>
      </c>
      <c r="R167" s="27">
        <f t="shared" ref="R167:R180" si="149">SUM(AD167,AF167,AH167,AJ167,AL167,)</f>
        <v>6.2750000000000004</v>
      </c>
      <c r="S167" s="27">
        <v>0</v>
      </c>
      <c r="T167" s="27">
        <v>0</v>
      </c>
      <c r="U167" s="30">
        <v>0</v>
      </c>
      <c r="V167" s="30">
        <v>0</v>
      </c>
      <c r="W167" s="27">
        <f t="shared" ref="W167:W180" si="150">X167/5.82</f>
        <v>0.7759450171821306</v>
      </c>
      <c r="X167" s="27">
        <f t="shared" ref="X167:X180" si="151">SUM(AE167,AG167,AI167,AK167,)</f>
        <v>4.516</v>
      </c>
      <c r="Y167" s="27">
        <f t="shared" ref="Y167:Y180" si="152">Z167/5.82</f>
        <v>0.86065292096219936</v>
      </c>
      <c r="Z167" s="27">
        <f t="shared" ref="Z167:Z180" si="153">SUM(AF167,AH167,AJ167,AL167,)</f>
        <v>5.0090000000000003</v>
      </c>
      <c r="AA167" s="27">
        <f t="shared" ref="AA167" si="154">SUM(AC167,AE167,AG167,AI167,AK167,)</f>
        <v>5.5720000000000001</v>
      </c>
      <c r="AB167" s="27">
        <f t="shared" ref="AB167" si="155">AD167+AF167</f>
        <v>3.879</v>
      </c>
      <c r="AC167" s="30">
        <v>1.056</v>
      </c>
      <c r="AD167" s="30">
        <v>1.266</v>
      </c>
      <c r="AE167" s="30">
        <v>2.411</v>
      </c>
      <c r="AF167" s="30">
        <v>2.613</v>
      </c>
      <c r="AG167" s="56">
        <v>2.105</v>
      </c>
      <c r="AH167" s="30">
        <v>2.3959999999999999</v>
      </c>
      <c r="AI167" s="30">
        <v>0</v>
      </c>
      <c r="AJ167" s="30">
        <v>0</v>
      </c>
      <c r="AK167" s="30">
        <v>0</v>
      </c>
      <c r="AL167" s="30">
        <v>0</v>
      </c>
      <c r="AM167" s="30">
        <f t="shared" si="88"/>
        <v>5.5720000000000001</v>
      </c>
      <c r="AN167" s="27">
        <f t="shared" si="84"/>
        <v>6.2750000000000004</v>
      </c>
      <c r="AO167" s="12"/>
    </row>
    <row r="168" spans="1:41" s="34" customFormat="1" ht="75" x14ac:dyDescent="0.3">
      <c r="A168" s="16">
        <f t="shared" si="143"/>
        <v>15</v>
      </c>
      <c r="B168" s="14" t="s">
        <v>176</v>
      </c>
      <c r="C168" s="15" t="str">
        <f>[1]Лист1!C134</f>
        <v>ЭM_ГИП_32</v>
      </c>
      <c r="D168" s="29" t="s">
        <v>169</v>
      </c>
      <c r="E168" s="35" t="s">
        <v>149</v>
      </c>
      <c r="F168" s="35" t="s">
        <v>149</v>
      </c>
      <c r="G168" s="35">
        <v>2024</v>
      </c>
      <c r="H168" s="30">
        <f t="shared" si="144"/>
        <v>2.0164948453608247</v>
      </c>
      <c r="I168" s="30">
        <f t="shared" si="145"/>
        <v>2.1039518900343643</v>
      </c>
      <c r="J168" s="30">
        <v>0</v>
      </c>
      <c r="K168" s="27">
        <f t="shared" si="146"/>
        <v>11.736000000000001</v>
      </c>
      <c r="L168" s="27">
        <v>0</v>
      </c>
      <c r="M168" s="30">
        <f t="shared" si="147"/>
        <v>11.736000000000001</v>
      </c>
      <c r="N168" s="27">
        <v>0</v>
      </c>
      <c r="O168" s="27">
        <v>0</v>
      </c>
      <c r="P168" s="27">
        <f t="shared" si="148"/>
        <v>12.245000000000001</v>
      </c>
      <c r="Q168" s="27">
        <v>0</v>
      </c>
      <c r="R168" s="27">
        <f t="shared" si="149"/>
        <v>12.245000000000001</v>
      </c>
      <c r="S168" s="27">
        <v>0</v>
      </c>
      <c r="T168" s="27">
        <v>0</v>
      </c>
      <c r="U168" s="30">
        <v>0</v>
      </c>
      <c r="V168" s="30">
        <v>0</v>
      </c>
      <c r="W168" s="27">
        <f t="shared" si="150"/>
        <v>1.0534364261168383</v>
      </c>
      <c r="X168" s="27">
        <f t="shared" si="151"/>
        <v>6.1309999999999993</v>
      </c>
      <c r="Y168" s="27">
        <f t="shared" si="152"/>
        <v>1.2173539518900343</v>
      </c>
      <c r="Z168" s="27">
        <f t="shared" si="153"/>
        <v>7.085</v>
      </c>
      <c r="AA168" s="27">
        <f t="shared" ref="AA168:AA180" si="156">SUM(AC168,AE168,AG168,AI168,AK168,)</f>
        <v>11.736000000000001</v>
      </c>
      <c r="AB168" s="27">
        <f t="shared" ref="AB168:AB180" si="157">AD168+AF168</f>
        <v>7.1760000000000002</v>
      </c>
      <c r="AC168" s="30">
        <v>5.6050000000000004</v>
      </c>
      <c r="AD168" s="30">
        <v>5.16</v>
      </c>
      <c r="AE168" s="30">
        <v>0.98299999999999998</v>
      </c>
      <c r="AF168" s="30">
        <v>2.016</v>
      </c>
      <c r="AG168" s="56">
        <v>5.1479999999999997</v>
      </c>
      <c r="AH168" s="30">
        <v>5.069</v>
      </c>
      <c r="AI168" s="30">
        <v>0</v>
      </c>
      <c r="AJ168" s="30">
        <v>0</v>
      </c>
      <c r="AK168" s="30">
        <v>0</v>
      </c>
      <c r="AL168" s="30">
        <v>0</v>
      </c>
      <c r="AM168" s="30">
        <f t="shared" si="88"/>
        <v>11.736000000000001</v>
      </c>
      <c r="AN168" s="27">
        <f t="shared" si="84"/>
        <v>12.245000000000001</v>
      </c>
      <c r="AO168" s="12"/>
    </row>
    <row r="169" spans="1:41" s="34" customFormat="1" ht="56.25" x14ac:dyDescent="0.3">
      <c r="A169" s="16">
        <f t="shared" si="143"/>
        <v>16</v>
      </c>
      <c r="B169" s="14" t="s">
        <v>177</v>
      </c>
      <c r="C169" s="15" t="str">
        <f>[1]Лист1!C135</f>
        <v>ЭM_ГИП_33</v>
      </c>
      <c r="D169" s="29" t="s">
        <v>169</v>
      </c>
      <c r="E169" s="35" t="s">
        <v>149</v>
      </c>
      <c r="F169" s="35" t="s">
        <v>149</v>
      </c>
      <c r="G169" s="35">
        <v>2024</v>
      </c>
      <c r="H169" s="30">
        <f t="shared" si="144"/>
        <v>1.6048109965635737</v>
      </c>
      <c r="I169" s="30">
        <f t="shared" si="145"/>
        <v>1.5929553264604812</v>
      </c>
      <c r="J169" s="30">
        <v>0</v>
      </c>
      <c r="K169" s="27">
        <f t="shared" si="146"/>
        <v>9.34</v>
      </c>
      <c r="L169" s="27">
        <v>0</v>
      </c>
      <c r="M169" s="30">
        <f t="shared" si="147"/>
        <v>9.34</v>
      </c>
      <c r="N169" s="27">
        <v>0</v>
      </c>
      <c r="O169" s="27">
        <v>0</v>
      </c>
      <c r="P169" s="27">
        <f t="shared" si="148"/>
        <v>9.2710000000000008</v>
      </c>
      <c r="Q169" s="27">
        <v>0</v>
      </c>
      <c r="R169" s="27">
        <f t="shared" si="149"/>
        <v>9.2710000000000008</v>
      </c>
      <c r="S169" s="27">
        <v>0</v>
      </c>
      <c r="T169" s="27">
        <v>0</v>
      </c>
      <c r="U169" s="30">
        <v>0</v>
      </c>
      <c r="V169" s="30">
        <v>0</v>
      </c>
      <c r="W169" s="27">
        <f t="shared" si="150"/>
        <v>1.5178694158075601</v>
      </c>
      <c r="X169" s="27">
        <f t="shared" si="151"/>
        <v>8.8339999999999996</v>
      </c>
      <c r="Y169" s="27">
        <f t="shared" si="152"/>
        <v>1.4577319587628865</v>
      </c>
      <c r="Z169" s="27">
        <f t="shared" si="153"/>
        <v>8.484</v>
      </c>
      <c r="AA169" s="27">
        <f t="shared" si="156"/>
        <v>9.34</v>
      </c>
      <c r="AB169" s="27">
        <f t="shared" si="157"/>
        <v>4.0609999999999999</v>
      </c>
      <c r="AC169" s="30">
        <v>0.50600000000000001</v>
      </c>
      <c r="AD169" s="30">
        <v>0.78700000000000003</v>
      </c>
      <c r="AE169" s="30">
        <v>3.53</v>
      </c>
      <c r="AF169" s="30">
        <v>3.274</v>
      </c>
      <c r="AG169" s="56">
        <v>5.3040000000000003</v>
      </c>
      <c r="AH169" s="30">
        <v>5.21</v>
      </c>
      <c r="AI169" s="30">
        <v>0</v>
      </c>
      <c r="AJ169" s="30">
        <v>0</v>
      </c>
      <c r="AK169" s="30">
        <v>0</v>
      </c>
      <c r="AL169" s="30">
        <v>0</v>
      </c>
      <c r="AM169" s="30">
        <f t="shared" si="88"/>
        <v>9.34</v>
      </c>
      <c r="AN169" s="27">
        <f t="shared" ref="AN169:AN222" si="158">SUM(AD169,AF169,AH169,AJ169,AL169,)</f>
        <v>9.2710000000000008</v>
      </c>
      <c r="AO169" s="12"/>
    </row>
    <row r="170" spans="1:41" s="34" customFormat="1" ht="56.25" x14ac:dyDescent="0.3">
      <c r="A170" s="16">
        <f t="shared" si="143"/>
        <v>17</v>
      </c>
      <c r="B170" s="14" t="s">
        <v>296</v>
      </c>
      <c r="C170" s="15" t="str">
        <f>[1]Лист1!C136</f>
        <v>ЭM_ГИП_34</v>
      </c>
      <c r="D170" s="29" t="s">
        <v>169</v>
      </c>
      <c r="E170" s="35" t="s">
        <v>149</v>
      </c>
      <c r="F170" s="35" t="s">
        <v>149</v>
      </c>
      <c r="G170" s="35">
        <v>2024</v>
      </c>
      <c r="H170" s="30">
        <f t="shared" si="144"/>
        <v>0.26632302405498282</v>
      </c>
      <c r="I170" s="30">
        <f t="shared" si="145"/>
        <v>0.49243986254295524</v>
      </c>
      <c r="J170" s="30">
        <v>0</v>
      </c>
      <c r="K170" s="27">
        <f t="shared" si="146"/>
        <v>1.55</v>
      </c>
      <c r="L170" s="27">
        <v>0</v>
      </c>
      <c r="M170" s="30">
        <f t="shared" si="147"/>
        <v>1.55</v>
      </c>
      <c r="N170" s="27">
        <v>0</v>
      </c>
      <c r="O170" s="27">
        <v>0</v>
      </c>
      <c r="P170" s="27">
        <f t="shared" si="148"/>
        <v>2.8659999999999997</v>
      </c>
      <c r="Q170" s="27">
        <v>0</v>
      </c>
      <c r="R170" s="27">
        <f t="shared" si="149"/>
        <v>2.8659999999999997</v>
      </c>
      <c r="S170" s="27">
        <v>0</v>
      </c>
      <c r="T170" s="27">
        <v>0</v>
      </c>
      <c r="U170" s="30">
        <v>0</v>
      </c>
      <c r="V170" s="30">
        <v>0</v>
      </c>
      <c r="W170" s="27">
        <f t="shared" si="150"/>
        <v>0.17044673539518898</v>
      </c>
      <c r="X170" s="27">
        <f t="shared" si="151"/>
        <v>0.99199999999999999</v>
      </c>
      <c r="Y170" s="27">
        <f t="shared" si="152"/>
        <v>0.38247422680412368</v>
      </c>
      <c r="Z170" s="27">
        <f t="shared" si="153"/>
        <v>2.226</v>
      </c>
      <c r="AA170" s="27">
        <f t="shared" si="156"/>
        <v>1.55</v>
      </c>
      <c r="AB170" s="27">
        <f t="shared" si="157"/>
        <v>2.1869999999999998</v>
      </c>
      <c r="AC170" s="30">
        <v>0.55800000000000005</v>
      </c>
      <c r="AD170" s="30">
        <v>0.64</v>
      </c>
      <c r="AE170" s="30">
        <v>0.80500000000000005</v>
      </c>
      <c r="AF170" s="30">
        <v>1.5469999999999999</v>
      </c>
      <c r="AG170" s="56">
        <v>0.187</v>
      </c>
      <c r="AH170" s="30">
        <v>0.67900000000000005</v>
      </c>
      <c r="AI170" s="30">
        <v>0</v>
      </c>
      <c r="AJ170" s="30">
        <v>0</v>
      </c>
      <c r="AK170" s="30">
        <v>0</v>
      </c>
      <c r="AL170" s="30">
        <v>0</v>
      </c>
      <c r="AM170" s="30">
        <f t="shared" si="88"/>
        <v>1.55</v>
      </c>
      <c r="AN170" s="27">
        <f t="shared" si="158"/>
        <v>2.8659999999999997</v>
      </c>
      <c r="AO170" s="12"/>
    </row>
    <row r="171" spans="1:41" s="34" customFormat="1" ht="75" x14ac:dyDescent="0.3">
      <c r="A171" s="16">
        <f t="shared" si="143"/>
        <v>18</v>
      </c>
      <c r="B171" s="14" t="s">
        <v>178</v>
      </c>
      <c r="C171" s="15" t="str">
        <f>[1]Лист1!C137</f>
        <v>ЭM_ГИП_35</v>
      </c>
      <c r="D171" s="29" t="s">
        <v>169</v>
      </c>
      <c r="E171" s="35" t="s">
        <v>149</v>
      </c>
      <c r="F171" s="35" t="s">
        <v>149</v>
      </c>
      <c r="G171" s="35">
        <v>2024</v>
      </c>
      <c r="H171" s="30">
        <f t="shared" si="144"/>
        <v>0.23969072164948452</v>
      </c>
      <c r="I171" s="30">
        <f t="shared" si="145"/>
        <v>0.42491408934707897</v>
      </c>
      <c r="J171" s="30">
        <v>0</v>
      </c>
      <c r="K171" s="27">
        <f t="shared" si="146"/>
        <v>1.395</v>
      </c>
      <c r="L171" s="27">
        <v>0</v>
      </c>
      <c r="M171" s="30">
        <f t="shared" si="147"/>
        <v>1.395</v>
      </c>
      <c r="N171" s="27">
        <v>0</v>
      </c>
      <c r="O171" s="27">
        <v>0</v>
      </c>
      <c r="P171" s="27">
        <f t="shared" si="148"/>
        <v>2.4729999999999999</v>
      </c>
      <c r="Q171" s="27">
        <v>0</v>
      </c>
      <c r="R171" s="27">
        <f t="shared" si="149"/>
        <v>2.4729999999999999</v>
      </c>
      <c r="S171" s="27">
        <v>0</v>
      </c>
      <c r="T171" s="27">
        <v>0</v>
      </c>
      <c r="U171" s="30">
        <v>0</v>
      </c>
      <c r="V171" s="30">
        <v>0</v>
      </c>
      <c r="W171" s="27">
        <f t="shared" si="150"/>
        <v>0.14261168384879724</v>
      </c>
      <c r="X171" s="27">
        <f t="shared" si="151"/>
        <v>0.83000000000000007</v>
      </c>
      <c r="Y171" s="27">
        <f t="shared" si="152"/>
        <v>0.31546391752577319</v>
      </c>
      <c r="Z171" s="27">
        <f t="shared" si="153"/>
        <v>1.8360000000000001</v>
      </c>
      <c r="AA171" s="27">
        <f t="shared" si="156"/>
        <v>1.395</v>
      </c>
      <c r="AB171" s="27">
        <f t="shared" si="157"/>
        <v>1.397</v>
      </c>
      <c r="AC171" s="30">
        <v>0.56499999999999995</v>
      </c>
      <c r="AD171" s="30">
        <v>0.63700000000000001</v>
      </c>
      <c r="AE171" s="30">
        <v>0.31900000000000001</v>
      </c>
      <c r="AF171" s="30">
        <v>0.76</v>
      </c>
      <c r="AG171" s="56">
        <v>0.51100000000000001</v>
      </c>
      <c r="AH171" s="30">
        <v>1.0760000000000001</v>
      </c>
      <c r="AI171" s="30">
        <v>0</v>
      </c>
      <c r="AJ171" s="30">
        <v>0</v>
      </c>
      <c r="AK171" s="30">
        <v>0</v>
      </c>
      <c r="AL171" s="30">
        <v>0</v>
      </c>
      <c r="AM171" s="30">
        <f t="shared" si="88"/>
        <v>1.395</v>
      </c>
      <c r="AN171" s="27">
        <f t="shared" si="158"/>
        <v>2.4729999999999999</v>
      </c>
      <c r="AO171" s="12"/>
    </row>
    <row r="172" spans="1:41" s="34" customFormat="1" ht="75" x14ac:dyDescent="0.3">
      <c r="A172" s="16">
        <f t="shared" si="143"/>
        <v>19</v>
      </c>
      <c r="B172" s="14" t="s">
        <v>173</v>
      </c>
      <c r="C172" s="15" t="str">
        <f>[1]Лист1!C138</f>
        <v>ЭM_ГИП_36</v>
      </c>
      <c r="D172" s="29" t="s">
        <v>169</v>
      </c>
      <c r="E172" s="35" t="s">
        <v>149</v>
      </c>
      <c r="F172" s="35" t="s">
        <v>149</v>
      </c>
      <c r="G172" s="35">
        <v>2024</v>
      </c>
      <c r="H172" s="30">
        <f t="shared" si="144"/>
        <v>0.23092783505154635</v>
      </c>
      <c r="I172" s="30">
        <f t="shared" si="145"/>
        <v>0.50704467353951888</v>
      </c>
      <c r="J172" s="30">
        <v>0</v>
      </c>
      <c r="K172" s="27">
        <f t="shared" si="146"/>
        <v>1.3439999999999999</v>
      </c>
      <c r="L172" s="27">
        <v>0</v>
      </c>
      <c r="M172" s="30">
        <f t="shared" si="147"/>
        <v>1.3439999999999999</v>
      </c>
      <c r="N172" s="27">
        <v>0</v>
      </c>
      <c r="O172" s="27">
        <v>0</v>
      </c>
      <c r="P172" s="27">
        <f t="shared" si="148"/>
        <v>2.9510000000000001</v>
      </c>
      <c r="Q172" s="27">
        <v>0</v>
      </c>
      <c r="R172" s="27">
        <f t="shared" si="149"/>
        <v>2.9510000000000001</v>
      </c>
      <c r="S172" s="27">
        <v>0</v>
      </c>
      <c r="T172" s="27">
        <v>0</v>
      </c>
      <c r="U172" s="30">
        <v>0</v>
      </c>
      <c r="V172" s="30">
        <v>0</v>
      </c>
      <c r="W172" s="27">
        <f t="shared" si="150"/>
        <v>0.2132302405498282</v>
      </c>
      <c r="X172" s="27">
        <f t="shared" si="151"/>
        <v>1.2410000000000001</v>
      </c>
      <c r="Y172" s="27">
        <f t="shared" si="152"/>
        <v>0.43642611683848798</v>
      </c>
      <c r="Z172" s="27">
        <f t="shared" si="153"/>
        <v>2.54</v>
      </c>
      <c r="AA172" s="27">
        <f t="shared" si="156"/>
        <v>1.3439999999999999</v>
      </c>
      <c r="AB172" s="27">
        <f t="shared" si="157"/>
        <v>1.506</v>
      </c>
      <c r="AC172" s="30">
        <v>0.10299999999999999</v>
      </c>
      <c r="AD172" s="30">
        <v>0.41099999999999998</v>
      </c>
      <c r="AE172" s="30">
        <v>0.40100000000000002</v>
      </c>
      <c r="AF172" s="30">
        <v>1.095</v>
      </c>
      <c r="AG172" s="56">
        <v>0.84</v>
      </c>
      <c r="AH172" s="30">
        <v>1.4450000000000001</v>
      </c>
      <c r="AI172" s="30">
        <v>0</v>
      </c>
      <c r="AJ172" s="30">
        <v>0</v>
      </c>
      <c r="AK172" s="30">
        <v>0</v>
      </c>
      <c r="AL172" s="30">
        <v>0</v>
      </c>
      <c r="AM172" s="30">
        <f t="shared" si="88"/>
        <v>1.3439999999999999</v>
      </c>
      <c r="AN172" s="27">
        <f t="shared" si="158"/>
        <v>2.9510000000000001</v>
      </c>
      <c r="AO172" s="12"/>
    </row>
    <row r="173" spans="1:41" s="34" customFormat="1" ht="56.25" x14ac:dyDescent="0.3">
      <c r="A173" s="16">
        <f t="shared" si="143"/>
        <v>20</v>
      </c>
      <c r="B173" s="14" t="s">
        <v>175</v>
      </c>
      <c r="C173" s="15" t="str">
        <f>[1]Лист1!C139</f>
        <v>ЭM_ГИП_37</v>
      </c>
      <c r="D173" s="29" t="s">
        <v>169</v>
      </c>
      <c r="E173" s="35" t="s">
        <v>149</v>
      </c>
      <c r="F173" s="35" t="s">
        <v>149</v>
      </c>
      <c r="G173" s="35">
        <v>2024</v>
      </c>
      <c r="H173" s="30">
        <f t="shared" si="144"/>
        <v>2.0347079037800686</v>
      </c>
      <c r="I173" s="30">
        <f t="shared" si="145"/>
        <v>1.9336769759450174</v>
      </c>
      <c r="J173" s="30">
        <v>0</v>
      </c>
      <c r="K173" s="27">
        <f t="shared" si="146"/>
        <v>11.841999999999999</v>
      </c>
      <c r="L173" s="27">
        <v>0</v>
      </c>
      <c r="M173" s="30">
        <f t="shared" si="147"/>
        <v>11.841999999999999</v>
      </c>
      <c r="N173" s="27">
        <v>0</v>
      </c>
      <c r="O173" s="27">
        <v>0</v>
      </c>
      <c r="P173" s="27">
        <f t="shared" si="148"/>
        <v>11.254000000000001</v>
      </c>
      <c r="Q173" s="27">
        <v>0</v>
      </c>
      <c r="R173" s="27">
        <f t="shared" si="149"/>
        <v>11.254000000000001</v>
      </c>
      <c r="S173" s="27">
        <v>0</v>
      </c>
      <c r="T173" s="27">
        <v>0</v>
      </c>
      <c r="U173" s="30">
        <v>0</v>
      </c>
      <c r="V173" s="30">
        <v>0</v>
      </c>
      <c r="W173" s="27">
        <f t="shared" si="150"/>
        <v>1.0975945017182129</v>
      </c>
      <c r="X173" s="27">
        <f t="shared" si="151"/>
        <v>6.3879999999999999</v>
      </c>
      <c r="Y173" s="27">
        <f t="shared" si="152"/>
        <v>1.1824742268041235</v>
      </c>
      <c r="Z173" s="27">
        <f t="shared" si="153"/>
        <v>6.8819999999999997</v>
      </c>
      <c r="AA173" s="27">
        <f t="shared" si="156"/>
        <v>11.841999999999999</v>
      </c>
      <c r="AB173" s="27">
        <f t="shared" si="157"/>
        <v>5.4450000000000003</v>
      </c>
      <c r="AC173" s="30">
        <v>5.4539999999999997</v>
      </c>
      <c r="AD173" s="30">
        <v>4.3719999999999999</v>
      </c>
      <c r="AE173" s="30">
        <v>0.81599999999999995</v>
      </c>
      <c r="AF173" s="30">
        <v>1.073</v>
      </c>
      <c r="AG173" s="56">
        <v>5.5720000000000001</v>
      </c>
      <c r="AH173" s="30">
        <v>5.8090000000000002</v>
      </c>
      <c r="AI173" s="30">
        <v>0</v>
      </c>
      <c r="AJ173" s="30">
        <v>0</v>
      </c>
      <c r="AK173" s="30">
        <v>0</v>
      </c>
      <c r="AL173" s="30">
        <v>0</v>
      </c>
      <c r="AM173" s="30">
        <f t="shared" si="88"/>
        <v>11.841999999999999</v>
      </c>
      <c r="AN173" s="27">
        <f t="shared" si="158"/>
        <v>11.254000000000001</v>
      </c>
      <c r="AO173" s="12"/>
    </row>
    <row r="174" spans="1:41" s="13" customFormat="1" ht="56.25" x14ac:dyDescent="0.3">
      <c r="A174" s="16">
        <f t="shared" si="143"/>
        <v>21</v>
      </c>
      <c r="B174" s="14" t="s">
        <v>297</v>
      </c>
      <c r="C174" s="15" t="str">
        <f>[1]Лист1!C140</f>
        <v>ЭM_ГИП_38</v>
      </c>
      <c r="D174" s="29" t="s">
        <v>169</v>
      </c>
      <c r="E174" s="35" t="s">
        <v>149</v>
      </c>
      <c r="F174" s="35" t="s">
        <v>149</v>
      </c>
      <c r="G174" s="35">
        <v>2023</v>
      </c>
      <c r="H174" s="30">
        <f t="shared" si="144"/>
        <v>0.1570446735395189</v>
      </c>
      <c r="I174" s="30">
        <f t="shared" si="145"/>
        <v>0.21443298969072164</v>
      </c>
      <c r="J174" s="30">
        <v>0</v>
      </c>
      <c r="K174" s="27">
        <f t="shared" si="146"/>
        <v>0.91400000000000003</v>
      </c>
      <c r="L174" s="27">
        <v>0</v>
      </c>
      <c r="M174" s="30">
        <f t="shared" si="147"/>
        <v>0.91400000000000003</v>
      </c>
      <c r="N174" s="27">
        <v>0</v>
      </c>
      <c r="O174" s="27">
        <v>0</v>
      </c>
      <c r="P174" s="27">
        <f t="shared" si="148"/>
        <v>1.248</v>
      </c>
      <c r="Q174" s="27">
        <v>0</v>
      </c>
      <c r="R174" s="27">
        <f t="shared" si="149"/>
        <v>1.248</v>
      </c>
      <c r="S174" s="27">
        <v>0</v>
      </c>
      <c r="T174" s="27">
        <v>0</v>
      </c>
      <c r="U174" s="30">
        <v>0</v>
      </c>
      <c r="V174" s="30">
        <v>0</v>
      </c>
      <c r="W174" s="27">
        <f t="shared" si="150"/>
        <v>8.986254295532646E-2</v>
      </c>
      <c r="X174" s="27">
        <f t="shared" si="151"/>
        <v>0.52300000000000002</v>
      </c>
      <c r="Y174" s="27">
        <f t="shared" si="152"/>
        <v>0.12955326460481098</v>
      </c>
      <c r="Z174" s="27">
        <f t="shared" si="153"/>
        <v>0.754</v>
      </c>
      <c r="AA174" s="27">
        <f t="shared" si="156"/>
        <v>0.91400000000000003</v>
      </c>
      <c r="AB174" s="27">
        <f t="shared" si="157"/>
        <v>1.248</v>
      </c>
      <c r="AC174" s="30">
        <v>0.39100000000000001</v>
      </c>
      <c r="AD174" s="30">
        <v>0.49399999999999999</v>
      </c>
      <c r="AE174" s="30">
        <v>0.52300000000000002</v>
      </c>
      <c r="AF174" s="30">
        <v>0.754</v>
      </c>
      <c r="AG174" s="30">
        <v>0</v>
      </c>
      <c r="AH174" s="30">
        <v>0</v>
      </c>
      <c r="AI174" s="30">
        <v>0</v>
      </c>
      <c r="AJ174" s="30">
        <v>0</v>
      </c>
      <c r="AK174" s="30">
        <v>0</v>
      </c>
      <c r="AL174" s="30">
        <v>0</v>
      </c>
      <c r="AM174" s="30">
        <f t="shared" si="88"/>
        <v>0.91400000000000003</v>
      </c>
      <c r="AN174" s="27">
        <f t="shared" si="158"/>
        <v>1.248</v>
      </c>
      <c r="AO174" s="12"/>
    </row>
    <row r="175" spans="1:41" s="34" customFormat="1" ht="56.25" x14ac:dyDescent="0.3">
      <c r="A175" s="16">
        <f t="shared" si="143"/>
        <v>22</v>
      </c>
      <c r="B175" s="14" t="s">
        <v>174</v>
      </c>
      <c r="C175" s="15" t="str">
        <f>[1]Лист1!C141</f>
        <v>ЭM_ГИП_39</v>
      </c>
      <c r="D175" s="29" t="s">
        <v>169</v>
      </c>
      <c r="E175" s="35" t="s">
        <v>149</v>
      </c>
      <c r="F175" s="35" t="s">
        <v>149</v>
      </c>
      <c r="G175" s="35">
        <v>2024</v>
      </c>
      <c r="H175" s="30">
        <f t="shared" si="144"/>
        <v>0.81683848797250846</v>
      </c>
      <c r="I175" s="30">
        <f t="shared" si="145"/>
        <v>0.77405498281786933</v>
      </c>
      <c r="J175" s="30">
        <v>0</v>
      </c>
      <c r="K175" s="27">
        <f t="shared" si="146"/>
        <v>4.7539999999999996</v>
      </c>
      <c r="L175" s="27">
        <v>0</v>
      </c>
      <c r="M175" s="30">
        <f t="shared" si="147"/>
        <v>4.7539999999999996</v>
      </c>
      <c r="N175" s="27">
        <v>0</v>
      </c>
      <c r="O175" s="27">
        <v>0</v>
      </c>
      <c r="P175" s="27">
        <f t="shared" si="148"/>
        <v>4.5049999999999999</v>
      </c>
      <c r="Q175" s="27">
        <v>0</v>
      </c>
      <c r="R175" s="27">
        <f t="shared" si="149"/>
        <v>4.5049999999999999</v>
      </c>
      <c r="S175" s="27">
        <v>0</v>
      </c>
      <c r="T175" s="27">
        <v>0</v>
      </c>
      <c r="U175" s="30">
        <v>0</v>
      </c>
      <c r="V175" s="30">
        <v>0</v>
      </c>
      <c r="W175" s="27">
        <f t="shared" si="150"/>
        <v>0.69690721649484533</v>
      </c>
      <c r="X175" s="27">
        <f t="shared" si="151"/>
        <v>4.056</v>
      </c>
      <c r="Y175" s="27">
        <f t="shared" si="152"/>
        <v>0.61735395189003428</v>
      </c>
      <c r="Z175" s="27">
        <f t="shared" si="153"/>
        <v>3.593</v>
      </c>
      <c r="AA175" s="27">
        <f t="shared" si="156"/>
        <v>4.7539999999999996</v>
      </c>
      <c r="AB175" s="27">
        <f t="shared" si="157"/>
        <v>1.7829999999999999</v>
      </c>
      <c r="AC175" s="30">
        <v>0.69799999999999995</v>
      </c>
      <c r="AD175" s="30">
        <v>0.91200000000000003</v>
      </c>
      <c r="AE175" s="30">
        <v>1.139</v>
      </c>
      <c r="AF175" s="30">
        <v>0.871</v>
      </c>
      <c r="AG175" s="56">
        <v>2.9169999999999998</v>
      </c>
      <c r="AH175" s="30">
        <v>2.722</v>
      </c>
      <c r="AI175" s="30">
        <v>0</v>
      </c>
      <c r="AJ175" s="30">
        <v>0</v>
      </c>
      <c r="AK175" s="30">
        <v>0</v>
      </c>
      <c r="AL175" s="30">
        <v>0</v>
      </c>
      <c r="AM175" s="30">
        <f t="shared" si="88"/>
        <v>4.7539999999999996</v>
      </c>
      <c r="AN175" s="27">
        <f t="shared" si="158"/>
        <v>4.5049999999999999</v>
      </c>
      <c r="AO175" s="12"/>
    </row>
    <row r="176" spans="1:41" s="34" customFormat="1" ht="75" x14ac:dyDescent="0.3">
      <c r="A176" s="16">
        <f t="shared" si="143"/>
        <v>23</v>
      </c>
      <c r="B176" s="14" t="s">
        <v>180</v>
      </c>
      <c r="C176" s="15" t="str">
        <f>[1]Лист1!C142</f>
        <v>ЭM_ГИП_40</v>
      </c>
      <c r="D176" s="29" t="s">
        <v>169</v>
      </c>
      <c r="E176" s="35" t="s">
        <v>149</v>
      </c>
      <c r="F176" s="35" t="s">
        <v>149</v>
      </c>
      <c r="G176" s="35">
        <v>2024</v>
      </c>
      <c r="H176" s="30">
        <f t="shared" si="144"/>
        <v>1.4938144329896905</v>
      </c>
      <c r="I176" s="30">
        <f t="shared" si="145"/>
        <v>1.3103092783505152</v>
      </c>
      <c r="J176" s="30">
        <v>0</v>
      </c>
      <c r="K176" s="27">
        <f t="shared" si="146"/>
        <v>8.6939999999999991</v>
      </c>
      <c r="L176" s="27">
        <v>0</v>
      </c>
      <c r="M176" s="30">
        <f t="shared" si="147"/>
        <v>8.6939999999999991</v>
      </c>
      <c r="N176" s="27">
        <v>0</v>
      </c>
      <c r="O176" s="27">
        <v>0</v>
      </c>
      <c r="P176" s="27">
        <f t="shared" si="148"/>
        <v>7.6259999999999994</v>
      </c>
      <c r="Q176" s="27">
        <v>0</v>
      </c>
      <c r="R176" s="27">
        <f t="shared" si="149"/>
        <v>7.6259999999999994</v>
      </c>
      <c r="S176" s="27">
        <v>0</v>
      </c>
      <c r="T176" s="27">
        <v>0</v>
      </c>
      <c r="U176" s="30">
        <v>0</v>
      </c>
      <c r="V176" s="30">
        <v>0</v>
      </c>
      <c r="W176" s="27">
        <f t="shared" si="150"/>
        <v>1.2434707903780069</v>
      </c>
      <c r="X176" s="27">
        <f t="shared" si="151"/>
        <v>7.2370000000000001</v>
      </c>
      <c r="Y176" s="27">
        <f t="shared" si="152"/>
        <v>1.0783505154639175</v>
      </c>
      <c r="Z176" s="27">
        <f t="shared" si="153"/>
        <v>6.2759999999999998</v>
      </c>
      <c r="AA176" s="27">
        <f t="shared" si="156"/>
        <v>8.6939999999999991</v>
      </c>
      <c r="AB176" s="27">
        <f t="shared" si="157"/>
        <v>2.786</v>
      </c>
      <c r="AC176" s="30">
        <v>1.4570000000000001</v>
      </c>
      <c r="AD176" s="30">
        <v>1.35</v>
      </c>
      <c r="AE176" s="30">
        <v>1.014</v>
      </c>
      <c r="AF176" s="30">
        <v>1.4359999999999999</v>
      </c>
      <c r="AG176" s="56">
        <v>6.2229999999999999</v>
      </c>
      <c r="AH176" s="30">
        <v>4.84</v>
      </c>
      <c r="AI176" s="30">
        <v>0</v>
      </c>
      <c r="AJ176" s="30">
        <v>0</v>
      </c>
      <c r="AK176" s="30">
        <v>0</v>
      </c>
      <c r="AL176" s="30">
        <v>0</v>
      </c>
      <c r="AM176" s="30">
        <f t="shared" si="88"/>
        <v>8.6939999999999991</v>
      </c>
      <c r="AN176" s="27">
        <f t="shared" si="158"/>
        <v>7.6259999999999994</v>
      </c>
      <c r="AO176" s="12"/>
    </row>
    <row r="177" spans="1:41" s="34" customFormat="1" ht="75" x14ac:dyDescent="0.3">
      <c r="A177" s="16">
        <f t="shared" si="143"/>
        <v>24</v>
      </c>
      <c r="B177" s="14" t="s">
        <v>179</v>
      </c>
      <c r="C177" s="15" t="str">
        <f>[1]Лист1!C143</f>
        <v>ЭM_ГИП_41</v>
      </c>
      <c r="D177" s="29" t="s">
        <v>169</v>
      </c>
      <c r="E177" s="35" t="s">
        <v>149</v>
      </c>
      <c r="F177" s="35" t="s">
        <v>149</v>
      </c>
      <c r="G177" s="35">
        <v>2024</v>
      </c>
      <c r="H177" s="30">
        <f t="shared" si="144"/>
        <v>2.0544673539518898</v>
      </c>
      <c r="I177" s="30">
        <f t="shared" si="145"/>
        <v>2.0663230240549826</v>
      </c>
      <c r="J177" s="30">
        <v>0</v>
      </c>
      <c r="K177" s="27">
        <f t="shared" si="146"/>
        <v>11.957000000000001</v>
      </c>
      <c r="L177" s="27">
        <v>0</v>
      </c>
      <c r="M177" s="30">
        <f t="shared" si="147"/>
        <v>11.957000000000001</v>
      </c>
      <c r="N177" s="27">
        <v>0</v>
      </c>
      <c r="O177" s="27">
        <v>0</v>
      </c>
      <c r="P177" s="27">
        <f t="shared" si="148"/>
        <v>12.026</v>
      </c>
      <c r="Q177" s="27">
        <v>0</v>
      </c>
      <c r="R177" s="27">
        <f t="shared" si="149"/>
        <v>12.026</v>
      </c>
      <c r="S177" s="27">
        <v>0</v>
      </c>
      <c r="T177" s="27">
        <v>0</v>
      </c>
      <c r="U177" s="30">
        <v>0</v>
      </c>
      <c r="V177" s="30">
        <v>0</v>
      </c>
      <c r="W177" s="27">
        <f t="shared" si="150"/>
        <v>1.2176975945017181</v>
      </c>
      <c r="X177" s="27">
        <f t="shared" si="151"/>
        <v>7.0869999999999997</v>
      </c>
      <c r="Y177" s="27">
        <f t="shared" si="152"/>
        <v>1.4290378006872853</v>
      </c>
      <c r="Z177" s="27">
        <f t="shared" si="153"/>
        <v>8.3170000000000002</v>
      </c>
      <c r="AA177" s="27">
        <f t="shared" si="156"/>
        <v>11.957000000000001</v>
      </c>
      <c r="AB177" s="27">
        <f t="shared" si="157"/>
        <v>5.05</v>
      </c>
      <c r="AC177" s="30">
        <v>4.87</v>
      </c>
      <c r="AD177" s="30">
        <v>3.7090000000000001</v>
      </c>
      <c r="AE177" s="30">
        <v>0.39100000000000001</v>
      </c>
      <c r="AF177" s="30">
        <v>1.341</v>
      </c>
      <c r="AG177" s="56">
        <v>6.6959999999999997</v>
      </c>
      <c r="AH177" s="30">
        <v>6.976</v>
      </c>
      <c r="AI177" s="30">
        <v>0</v>
      </c>
      <c r="AJ177" s="30">
        <v>0</v>
      </c>
      <c r="AK177" s="30">
        <v>0</v>
      </c>
      <c r="AL177" s="30">
        <v>0</v>
      </c>
      <c r="AM177" s="30">
        <f t="shared" si="88"/>
        <v>11.957000000000001</v>
      </c>
      <c r="AN177" s="27">
        <f t="shared" si="158"/>
        <v>12.026</v>
      </c>
      <c r="AO177" s="12"/>
    </row>
    <row r="178" spans="1:41" s="34" customFormat="1" ht="56.25" x14ac:dyDescent="0.3">
      <c r="A178" s="16">
        <f t="shared" si="143"/>
        <v>25</v>
      </c>
      <c r="B178" s="14" t="s">
        <v>181</v>
      </c>
      <c r="C178" s="15" t="str">
        <f>[1]Лист1!C144</f>
        <v>ЭM_ГИП_42</v>
      </c>
      <c r="D178" s="29" t="s">
        <v>169</v>
      </c>
      <c r="E178" s="35" t="s">
        <v>149</v>
      </c>
      <c r="F178" s="35" t="s">
        <v>149</v>
      </c>
      <c r="G178" s="35">
        <v>2024</v>
      </c>
      <c r="H178" s="30">
        <f t="shared" si="144"/>
        <v>0.40498281786941581</v>
      </c>
      <c r="I178" s="30">
        <f t="shared" si="145"/>
        <v>0.3393470790378007</v>
      </c>
      <c r="J178" s="30">
        <v>0</v>
      </c>
      <c r="K178" s="27">
        <f t="shared" si="146"/>
        <v>2.3570000000000002</v>
      </c>
      <c r="L178" s="27">
        <v>0</v>
      </c>
      <c r="M178" s="30">
        <f t="shared" si="147"/>
        <v>2.3570000000000002</v>
      </c>
      <c r="N178" s="27">
        <v>0</v>
      </c>
      <c r="O178" s="27">
        <v>0</v>
      </c>
      <c r="P178" s="27">
        <f t="shared" si="148"/>
        <v>1.9750000000000001</v>
      </c>
      <c r="Q178" s="27">
        <v>0</v>
      </c>
      <c r="R178" s="27">
        <f t="shared" si="149"/>
        <v>1.9750000000000001</v>
      </c>
      <c r="S178" s="27">
        <v>0</v>
      </c>
      <c r="T178" s="27">
        <v>0</v>
      </c>
      <c r="U178" s="30">
        <v>0</v>
      </c>
      <c r="V178" s="30">
        <v>0</v>
      </c>
      <c r="W178" s="27">
        <f t="shared" si="150"/>
        <v>0.28608247422680411</v>
      </c>
      <c r="X178" s="27">
        <f t="shared" si="151"/>
        <v>1.665</v>
      </c>
      <c r="Y178" s="27">
        <f t="shared" si="152"/>
        <v>0.21855670103092784</v>
      </c>
      <c r="Z178" s="27">
        <f t="shared" si="153"/>
        <v>1.272</v>
      </c>
      <c r="AA178" s="27">
        <f t="shared" si="156"/>
        <v>2.3570000000000002</v>
      </c>
      <c r="AB178" s="27">
        <f t="shared" si="157"/>
        <v>1.3340000000000001</v>
      </c>
      <c r="AC178" s="30">
        <v>0.69199999999999995</v>
      </c>
      <c r="AD178" s="30">
        <v>0.70299999999999996</v>
      </c>
      <c r="AE178" s="30">
        <v>0.73799999999999999</v>
      </c>
      <c r="AF178" s="30">
        <v>0.63100000000000001</v>
      </c>
      <c r="AG178" s="56">
        <v>0.92700000000000005</v>
      </c>
      <c r="AH178" s="30">
        <v>0.64100000000000001</v>
      </c>
      <c r="AI178" s="30">
        <v>0</v>
      </c>
      <c r="AJ178" s="30">
        <v>0</v>
      </c>
      <c r="AK178" s="30">
        <v>0</v>
      </c>
      <c r="AL178" s="30">
        <v>0</v>
      </c>
      <c r="AM178" s="30">
        <f t="shared" si="88"/>
        <v>2.3570000000000002</v>
      </c>
      <c r="AN178" s="27">
        <f t="shared" si="158"/>
        <v>1.9750000000000001</v>
      </c>
      <c r="AO178" s="12"/>
    </row>
    <row r="179" spans="1:41" s="34" customFormat="1" ht="56.25" x14ac:dyDescent="0.3">
      <c r="A179" s="16">
        <f t="shared" si="143"/>
        <v>26</v>
      </c>
      <c r="B179" s="14" t="s">
        <v>172</v>
      </c>
      <c r="C179" s="15" t="str">
        <f>[1]Лист1!C145</f>
        <v>ЭM_ГИП_43</v>
      </c>
      <c r="D179" s="29" t="s">
        <v>169</v>
      </c>
      <c r="E179" s="35" t="s">
        <v>149</v>
      </c>
      <c r="F179" s="35" t="s">
        <v>149</v>
      </c>
      <c r="G179" s="35">
        <v>2024</v>
      </c>
      <c r="H179" s="30">
        <f t="shared" si="144"/>
        <v>0.25120274914089347</v>
      </c>
      <c r="I179" s="30">
        <f t="shared" si="145"/>
        <v>0.16099656357388314</v>
      </c>
      <c r="J179" s="30">
        <v>0</v>
      </c>
      <c r="K179" s="27">
        <f t="shared" si="146"/>
        <v>1.462</v>
      </c>
      <c r="L179" s="27">
        <v>0</v>
      </c>
      <c r="M179" s="30">
        <f t="shared" si="147"/>
        <v>1.462</v>
      </c>
      <c r="N179" s="27">
        <v>0</v>
      </c>
      <c r="O179" s="27">
        <v>0</v>
      </c>
      <c r="P179" s="27">
        <f t="shared" si="148"/>
        <v>0.93699999999999994</v>
      </c>
      <c r="Q179" s="27">
        <v>0</v>
      </c>
      <c r="R179" s="27">
        <f t="shared" si="149"/>
        <v>0.93699999999999994</v>
      </c>
      <c r="S179" s="27">
        <v>0</v>
      </c>
      <c r="T179" s="27">
        <v>0</v>
      </c>
      <c r="U179" s="30">
        <v>0</v>
      </c>
      <c r="V179" s="30">
        <v>0</v>
      </c>
      <c r="W179" s="27">
        <f t="shared" si="150"/>
        <v>0.13883161512027492</v>
      </c>
      <c r="X179" s="27">
        <f t="shared" si="151"/>
        <v>0.80800000000000005</v>
      </c>
      <c r="Y179" s="27">
        <f t="shared" si="152"/>
        <v>0.10790378006872851</v>
      </c>
      <c r="Z179" s="27">
        <f t="shared" si="153"/>
        <v>0.628</v>
      </c>
      <c r="AA179" s="27">
        <f t="shared" si="156"/>
        <v>1.462</v>
      </c>
      <c r="AB179" s="27">
        <f t="shared" si="157"/>
        <v>0.71899999999999997</v>
      </c>
      <c r="AC179" s="30">
        <v>0.65400000000000003</v>
      </c>
      <c r="AD179" s="30">
        <v>0.309</v>
      </c>
      <c r="AE179" s="30">
        <v>0.61699999999999999</v>
      </c>
      <c r="AF179" s="30">
        <v>0.41</v>
      </c>
      <c r="AG179" s="56">
        <v>0.191</v>
      </c>
      <c r="AH179" s="30">
        <v>0.218</v>
      </c>
      <c r="AI179" s="30">
        <v>0</v>
      </c>
      <c r="AJ179" s="30">
        <v>0</v>
      </c>
      <c r="AK179" s="30">
        <v>0</v>
      </c>
      <c r="AL179" s="30">
        <v>0</v>
      </c>
      <c r="AM179" s="30">
        <f t="shared" si="88"/>
        <v>1.462</v>
      </c>
      <c r="AN179" s="27">
        <f t="shared" si="158"/>
        <v>0.93699999999999994</v>
      </c>
      <c r="AO179" s="12"/>
    </row>
    <row r="180" spans="1:41" s="34" customFormat="1" ht="36" customHeight="1" x14ac:dyDescent="0.3">
      <c r="A180" s="16">
        <f t="shared" si="143"/>
        <v>27</v>
      </c>
      <c r="B180" s="14" t="s">
        <v>182</v>
      </c>
      <c r="C180" s="15" t="str">
        <f>[1]Лист1!C146</f>
        <v>N_ГИП_15</v>
      </c>
      <c r="D180" s="29" t="s">
        <v>169</v>
      </c>
      <c r="E180" s="35" t="s">
        <v>150</v>
      </c>
      <c r="F180" s="35" t="s">
        <v>45</v>
      </c>
      <c r="G180" s="35">
        <v>2024</v>
      </c>
      <c r="H180" s="30">
        <f t="shared" si="144"/>
        <v>0.63883161512027486</v>
      </c>
      <c r="I180" s="30">
        <f t="shared" si="145"/>
        <v>0.67972508591065295</v>
      </c>
      <c r="J180" s="30">
        <v>0</v>
      </c>
      <c r="K180" s="27">
        <f t="shared" si="146"/>
        <v>3.718</v>
      </c>
      <c r="L180" s="27">
        <v>0</v>
      </c>
      <c r="M180" s="30">
        <f t="shared" si="147"/>
        <v>3.718</v>
      </c>
      <c r="N180" s="27">
        <v>0</v>
      </c>
      <c r="O180" s="27">
        <v>0</v>
      </c>
      <c r="P180" s="27">
        <f t="shared" si="148"/>
        <v>3.9560000000000004</v>
      </c>
      <c r="Q180" s="27">
        <v>0</v>
      </c>
      <c r="R180" s="27">
        <f t="shared" si="149"/>
        <v>3.9560000000000004</v>
      </c>
      <c r="S180" s="27">
        <v>0</v>
      </c>
      <c r="T180" s="27">
        <v>0</v>
      </c>
      <c r="U180" s="30">
        <v>0</v>
      </c>
      <c r="V180" s="30">
        <v>0</v>
      </c>
      <c r="W180" s="27">
        <f t="shared" si="150"/>
        <v>0.63883161512027486</v>
      </c>
      <c r="X180" s="27">
        <f t="shared" si="151"/>
        <v>3.718</v>
      </c>
      <c r="Y180" s="27">
        <f t="shared" si="152"/>
        <v>0.67972508591065295</v>
      </c>
      <c r="Z180" s="27">
        <f t="shared" si="153"/>
        <v>3.9560000000000004</v>
      </c>
      <c r="AA180" s="27">
        <f t="shared" si="156"/>
        <v>3.718</v>
      </c>
      <c r="AB180" s="27">
        <f t="shared" si="157"/>
        <v>0.65100000000000002</v>
      </c>
      <c r="AC180" s="27">
        <v>0</v>
      </c>
      <c r="AD180" s="27">
        <v>0</v>
      </c>
      <c r="AE180" s="30">
        <v>2.1469999999999998</v>
      </c>
      <c r="AF180" s="30">
        <v>0.65100000000000002</v>
      </c>
      <c r="AG180" s="56">
        <v>1.571</v>
      </c>
      <c r="AH180" s="30">
        <v>3.3050000000000002</v>
      </c>
      <c r="AI180" s="30">
        <v>0</v>
      </c>
      <c r="AJ180" s="30">
        <v>0</v>
      </c>
      <c r="AK180" s="30">
        <v>0</v>
      </c>
      <c r="AL180" s="30">
        <v>0</v>
      </c>
      <c r="AM180" s="30">
        <f t="shared" ref="AM180:AM233" si="159">SUM(AC180,AE180,AG180,AI180,AK180,)</f>
        <v>3.718</v>
      </c>
      <c r="AN180" s="27">
        <f t="shared" si="158"/>
        <v>3.9560000000000004</v>
      </c>
      <c r="AO180" s="12"/>
    </row>
    <row r="181" spans="1:41" s="65" customFormat="1" ht="36" customHeight="1" x14ac:dyDescent="0.3">
      <c r="A181" s="71">
        <v>28</v>
      </c>
      <c r="B181" s="74" t="s">
        <v>345</v>
      </c>
      <c r="C181" s="68" t="s">
        <v>346</v>
      </c>
      <c r="D181" s="61" t="s">
        <v>169</v>
      </c>
      <c r="E181" s="75">
        <v>2025</v>
      </c>
      <c r="F181" s="75">
        <v>0</v>
      </c>
      <c r="G181" s="75">
        <v>2025</v>
      </c>
      <c r="H181" s="62">
        <f t="shared" ref="H181" si="160">SUM(AC181,AE181,AG181,AI181,AK181)/5.82</f>
        <v>0</v>
      </c>
      <c r="I181" s="62">
        <f t="shared" ref="I181" si="161">SUM(AD181,AF181,AH181,AJ181,AL181)/5.82</f>
        <v>0.25859106529209619</v>
      </c>
      <c r="J181" s="62">
        <v>0</v>
      </c>
      <c r="K181" s="60">
        <f t="shared" ref="K181" si="162">SUM(L181:O181)</f>
        <v>0</v>
      </c>
      <c r="L181" s="60">
        <v>0</v>
      </c>
      <c r="M181" s="62">
        <f t="shared" ref="M181" si="163">SUM(AC181,AE181,AG181,AI181,AK181,)</f>
        <v>0</v>
      </c>
      <c r="N181" s="60">
        <v>0</v>
      </c>
      <c r="O181" s="60">
        <v>0</v>
      </c>
      <c r="P181" s="60">
        <f t="shared" ref="P181" si="164">SUM(Q181:T181)</f>
        <v>1.5049999999999999</v>
      </c>
      <c r="Q181" s="60">
        <v>0</v>
      </c>
      <c r="R181" s="60">
        <f t="shared" ref="R181" si="165">SUM(AD181,AF181,AH181,AJ181,AL181,)</f>
        <v>1.5049999999999999</v>
      </c>
      <c r="S181" s="60">
        <v>0</v>
      </c>
      <c r="T181" s="60">
        <v>0</v>
      </c>
      <c r="U181" s="62">
        <v>0</v>
      </c>
      <c r="V181" s="62">
        <v>0</v>
      </c>
      <c r="W181" s="60">
        <f t="shared" ref="W181" si="166">X181/5.82</f>
        <v>0</v>
      </c>
      <c r="X181" s="60">
        <f t="shared" ref="X181" si="167">SUM(AE181,AG181,AI181,AK181,)</f>
        <v>0</v>
      </c>
      <c r="Y181" s="60">
        <f t="shared" ref="Y181" si="168">Z181/5.82</f>
        <v>0.25859106529209619</v>
      </c>
      <c r="Z181" s="60">
        <f t="shared" ref="Z181" si="169">SUM(AF181,AH181,AJ181,AL181,)</f>
        <v>1.5049999999999999</v>
      </c>
      <c r="AA181" s="60">
        <f t="shared" ref="AA181" si="170">SUM(AC181,AE181,AG181,AI181,AK181,)</f>
        <v>0</v>
      </c>
      <c r="AB181" s="60">
        <f t="shared" ref="AB181" si="171">AD181+AF181</f>
        <v>0</v>
      </c>
      <c r="AC181" s="60">
        <v>0</v>
      </c>
      <c r="AD181" s="60">
        <v>0</v>
      </c>
      <c r="AE181" s="62">
        <v>0</v>
      </c>
      <c r="AF181" s="62">
        <v>0</v>
      </c>
      <c r="AG181" s="73">
        <v>0</v>
      </c>
      <c r="AH181" s="62">
        <v>0</v>
      </c>
      <c r="AI181" s="62">
        <v>0</v>
      </c>
      <c r="AJ181" s="73">
        <v>1.5049999999999999</v>
      </c>
      <c r="AK181" s="62">
        <v>0</v>
      </c>
      <c r="AL181" s="62">
        <v>0</v>
      </c>
      <c r="AM181" s="62">
        <f t="shared" ref="AM181:AM197" si="172">SUM(AC181,AE181,AG181,AI181,AK181,)</f>
        <v>0</v>
      </c>
      <c r="AN181" s="60">
        <f t="shared" ref="AN181:AN197" si="173">SUM(AD181,AF181,AH181,AJ181,AL181,)</f>
        <v>1.5049999999999999</v>
      </c>
      <c r="AO181" s="64"/>
    </row>
    <row r="182" spans="1:41" s="65" customFormat="1" ht="36" customHeight="1" x14ac:dyDescent="0.3">
      <c r="A182" s="71">
        <v>29</v>
      </c>
      <c r="B182" s="74" t="s">
        <v>347</v>
      </c>
      <c r="C182" s="68" t="s">
        <v>348</v>
      </c>
      <c r="D182" s="61" t="s">
        <v>169</v>
      </c>
      <c r="E182" s="75">
        <v>2025</v>
      </c>
      <c r="F182" s="75">
        <v>0</v>
      </c>
      <c r="G182" s="75">
        <v>2025</v>
      </c>
      <c r="H182" s="62">
        <f t="shared" ref="H182:H197" si="174">SUM(AC182,AE182,AG182,AI182,AK182)/5.82</f>
        <v>0</v>
      </c>
      <c r="I182" s="62">
        <f t="shared" ref="I182:I197" si="175">SUM(AD182,AF182,AH182,AJ182,AL182)/5.82</f>
        <v>6.1340206185567007E-2</v>
      </c>
      <c r="J182" s="62">
        <v>0</v>
      </c>
      <c r="K182" s="60">
        <f t="shared" ref="K182:K197" si="176">SUM(L182:O182)</f>
        <v>0</v>
      </c>
      <c r="L182" s="60">
        <v>0</v>
      </c>
      <c r="M182" s="62">
        <f t="shared" ref="M182:M197" si="177">SUM(AC182,AE182,AG182,AI182,AK182,)</f>
        <v>0</v>
      </c>
      <c r="N182" s="60">
        <v>0</v>
      </c>
      <c r="O182" s="60">
        <v>0</v>
      </c>
      <c r="P182" s="60">
        <f t="shared" ref="P182:P197" si="178">SUM(Q182:T182)</f>
        <v>0.35699999999999998</v>
      </c>
      <c r="Q182" s="60">
        <v>0</v>
      </c>
      <c r="R182" s="60">
        <f t="shared" ref="R182:R197" si="179">SUM(AD182,AF182,AH182,AJ182,AL182,)</f>
        <v>0.35699999999999998</v>
      </c>
      <c r="S182" s="60">
        <v>0</v>
      </c>
      <c r="T182" s="60">
        <v>0</v>
      </c>
      <c r="U182" s="62">
        <v>0</v>
      </c>
      <c r="V182" s="62">
        <v>0</v>
      </c>
      <c r="W182" s="60">
        <f t="shared" ref="W182:W197" si="180">X182/5.82</f>
        <v>0</v>
      </c>
      <c r="X182" s="60">
        <f t="shared" ref="X182:X197" si="181">SUM(AE182,AG182,AI182,AK182,)</f>
        <v>0</v>
      </c>
      <c r="Y182" s="60">
        <f t="shared" ref="Y182:Y197" si="182">Z182/5.82</f>
        <v>6.1340206185567007E-2</v>
      </c>
      <c r="Z182" s="60">
        <f t="shared" ref="Z182:Z197" si="183">SUM(AF182,AH182,AJ182,AL182,)</f>
        <v>0.35699999999999998</v>
      </c>
      <c r="AA182" s="60">
        <f t="shared" ref="AA182:AA197" si="184">SUM(AC182,AE182,AG182,AI182,AK182,)</f>
        <v>0</v>
      </c>
      <c r="AB182" s="60">
        <f t="shared" ref="AB182:AB197" si="185">AD182+AF182</f>
        <v>0</v>
      </c>
      <c r="AC182" s="60">
        <v>0</v>
      </c>
      <c r="AD182" s="60">
        <v>0</v>
      </c>
      <c r="AE182" s="62">
        <v>0</v>
      </c>
      <c r="AF182" s="62">
        <v>0</v>
      </c>
      <c r="AG182" s="73">
        <v>0</v>
      </c>
      <c r="AH182" s="62">
        <v>0</v>
      </c>
      <c r="AI182" s="62">
        <v>0</v>
      </c>
      <c r="AJ182" s="73">
        <v>0.35699999999999998</v>
      </c>
      <c r="AK182" s="62">
        <v>0</v>
      </c>
      <c r="AL182" s="62">
        <v>0</v>
      </c>
      <c r="AM182" s="62">
        <f t="shared" si="172"/>
        <v>0</v>
      </c>
      <c r="AN182" s="60">
        <f t="shared" si="173"/>
        <v>0.35699999999999998</v>
      </c>
      <c r="AO182" s="64"/>
    </row>
    <row r="183" spans="1:41" s="65" customFormat="1" ht="36" customHeight="1" x14ac:dyDescent="0.3">
      <c r="A183" s="71">
        <v>30</v>
      </c>
      <c r="B183" s="74" t="s">
        <v>349</v>
      </c>
      <c r="C183" s="68" t="s">
        <v>350</v>
      </c>
      <c r="D183" s="61" t="s">
        <v>169</v>
      </c>
      <c r="E183" s="75">
        <v>2025</v>
      </c>
      <c r="F183" s="75">
        <v>0</v>
      </c>
      <c r="G183" s="75">
        <v>2025</v>
      </c>
      <c r="H183" s="62">
        <f t="shared" si="174"/>
        <v>0</v>
      </c>
      <c r="I183" s="62">
        <f t="shared" si="175"/>
        <v>0.16168384879725084</v>
      </c>
      <c r="J183" s="62">
        <v>0</v>
      </c>
      <c r="K183" s="60">
        <f t="shared" si="176"/>
        <v>0</v>
      </c>
      <c r="L183" s="60">
        <v>0</v>
      </c>
      <c r="M183" s="62">
        <f t="shared" si="177"/>
        <v>0</v>
      </c>
      <c r="N183" s="60">
        <v>0</v>
      </c>
      <c r="O183" s="60">
        <v>0</v>
      </c>
      <c r="P183" s="60">
        <f t="shared" si="178"/>
        <v>0.94099999999999995</v>
      </c>
      <c r="Q183" s="60">
        <v>0</v>
      </c>
      <c r="R183" s="60">
        <f t="shared" si="179"/>
        <v>0.94099999999999995</v>
      </c>
      <c r="S183" s="60">
        <v>0</v>
      </c>
      <c r="T183" s="60">
        <v>0</v>
      </c>
      <c r="U183" s="62">
        <v>0</v>
      </c>
      <c r="V183" s="62">
        <v>0</v>
      </c>
      <c r="W183" s="60">
        <f t="shared" si="180"/>
        <v>0</v>
      </c>
      <c r="X183" s="60">
        <f t="shared" si="181"/>
        <v>0</v>
      </c>
      <c r="Y183" s="60">
        <f t="shared" si="182"/>
        <v>0.16168384879725084</v>
      </c>
      <c r="Z183" s="60">
        <f t="shared" si="183"/>
        <v>0.94099999999999995</v>
      </c>
      <c r="AA183" s="60">
        <f t="shared" si="184"/>
        <v>0</v>
      </c>
      <c r="AB183" s="60">
        <f t="shared" si="185"/>
        <v>0</v>
      </c>
      <c r="AC183" s="60">
        <v>0</v>
      </c>
      <c r="AD183" s="60">
        <v>0</v>
      </c>
      <c r="AE183" s="62">
        <v>0</v>
      </c>
      <c r="AF183" s="62">
        <v>0</v>
      </c>
      <c r="AG183" s="73">
        <v>0</v>
      </c>
      <c r="AH183" s="62">
        <v>0</v>
      </c>
      <c r="AI183" s="62">
        <v>0</v>
      </c>
      <c r="AJ183" s="73">
        <v>0.94099999999999995</v>
      </c>
      <c r="AK183" s="62">
        <v>0</v>
      </c>
      <c r="AL183" s="62">
        <v>0</v>
      </c>
      <c r="AM183" s="62">
        <f t="shared" si="172"/>
        <v>0</v>
      </c>
      <c r="AN183" s="60">
        <f t="shared" si="173"/>
        <v>0.94099999999999995</v>
      </c>
      <c r="AO183" s="64"/>
    </row>
    <row r="184" spans="1:41" s="65" customFormat="1" ht="36" customHeight="1" x14ac:dyDescent="0.3">
      <c r="A184" s="71">
        <v>31</v>
      </c>
      <c r="B184" s="74" t="s">
        <v>351</v>
      </c>
      <c r="C184" s="68" t="s">
        <v>352</v>
      </c>
      <c r="D184" s="61" t="s">
        <v>169</v>
      </c>
      <c r="E184" s="75">
        <v>2025</v>
      </c>
      <c r="F184" s="75">
        <v>0</v>
      </c>
      <c r="G184" s="75">
        <v>2025</v>
      </c>
      <c r="H184" s="62">
        <f t="shared" si="174"/>
        <v>0</v>
      </c>
      <c r="I184" s="62">
        <f t="shared" si="175"/>
        <v>0.48298969072164943</v>
      </c>
      <c r="J184" s="62">
        <v>0</v>
      </c>
      <c r="K184" s="60">
        <f t="shared" si="176"/>
        <v>0</v>
      </c>
      <c r="L184" s="60">
        <v>0</v>
      </c>
      <c r="M184" s="62">
        <f t="shared" si="177"/>
        <v>0</v>
      </c>
      <c r="N184" s="60">
        <v>0</v>
      </c>
      <c r="O184" s="60">
        <v>0</v>
      </c>
      <c r="P184" s="60">
        <f t="shared" si="178"/>
        <v>2.8109999999999999</v>
      </c>
      <c r="Q184" s="60">
        <v>0</v>
      </c>
      <c r="R184" s="60">
        <f t="shared" si="179"/>
        <v>2.8109999999999999</v>
      </c>
      <c r="S184" s="60">
        <v>0</v>
      </c>
      <c r="T184" s="60">
        <v>0</v>
      </c>
      <c r="U184" s="62">
        <v>0</v>
      </c>
      <c r="V184" s="62">
        <v>0</v>
      </c>
      <c r="W184" s="60">
        <f t="shared" si="180"/>
        <v>0</v>
      </c>
      <c r="X184" s="60">
        <f t="shared" si="181"/>
        <v>0</v>
      </c>
      <c r="Y184" s="60">
        <f t="shared" si="182"/>
        <v>0.48298969072164943</v>
      </c>
      <c r="Z184" s="60">
        <f t="shared" si="183"/>
        <v>2.8109999999999999</v>
      </c>
      <c r="AA184" s="60">
        <f t="shared" si="184"/>
        <v>0</v>
      </c>
      <c r="AB184" s="60">
        <f t="shared" si="185"/>
        <v>0</v>
      </c>
      <c r="AC184" s="60">
        <v>0</v>
      </c>
      <c r="AD184" s="60">
        <v>0</v>
      </c>
      <c r="AE184" s="62">
        <v>0</v>
      </c>
      <c r="AF184" s="62">
        <v>0</v>
      </c>
      <c r="AG184" s="73">
        <v>0</v>
      </c>
      <c r="AH184" s="62">
        <v>0</v>
      </c>
      <c r="AI184" s="62">
        <v>0</v>
      </c>
      <c r="AJ184" s="73">
        <v>2.8109999999999999</v>
      </c>
      <c r="AK184" s="62">
        <v>0</v>
      </c>
      <c r="AL184" s="62">
        <v>0</v>
      </c>
      <c r="AM184" s="62">
        <f t="shared" si="172"/>
        <v>0</v>
      </c>
      <c r="AN184" s="60">
        <f t="shared" si="173"/>
        <v>2.8109999999999999</v>
      </c>
      <c r="AO184" s="64"/>
    </row>
    <row r="185" spans="1:41" s="65" customFormat="1" ht="36" customHeight="1" x14ac:dyDescent="0.3">
      <c r="A185" s="71">
        <v>32</v>
      </c>
      <c r="B185" s="74" t="s">
        <v>353</v>
      </c>
      <c r="C185" s="68" t="s">
        <v>354</v>
      </c>
      <c r="D185" s="61" t="s">
        <v>169</v>
      </c>
      <c r="E185" s="75">
        <v>2025</v>
      </c>
      <c r="F185" s="75">
        <v>0</v>
      </c>
      <c r="G185" s="75">
        <v>2025</v>
      </c>
      <c r="H185" s="62">
        <f t="shared" si="174"/>
        <v>0</v>
      </c>
      <c r="I185" s="62">
        <f t="shared" si="175"/>
        <v>0.11804123711340206</v>
      </c>
      <c r="J185" s="62">
        <v>0</v>
      </c>
      <c r="K185" s="60">
        <f t="shared" si="176"/>
        <v>0</v>
      </c>
      <c r="L185" s="60">
        <v>0</v>
      </c>
      <c r="M185" s="62">
        <f t="shared" si="177"/>
        <v>0</v>
      </c>
      <c r="N185" s="60">
        <v>0</v>
      </c>
      <c r="O185" s="60">
        <v>0</v>
      </c>
      <c r="P185" s="60">
        <f t="shared" si="178"/>
        <v>0.68700000000000006</v>
      </c>
      <c r="Q185" s="60">
        <v>0</v>
      </c>
      <c r="R185" s="60">
        <f t="shared" si="179"/>
        <v>0.68700000000000006</v>
      </c>
      <c r="S185" s="60">
        <v>0</v>
      </c>
      <c r="T185" s="60">
        <v>0</v>
      </c>
      <c r="U185" s="62">
        <v>0</v>
      </c>
      <c r="V185" s="62">
        <v>0</v>
      </c>
      <c r="W185" s="60">
        <f t="shared" si="180"/>
        <v>0</v>
      </c>
      <c r="X185" s="60">
        <f t="shared" si="181"/>
        <v>0</v>
      </c>
      <c r="Y185" s="60">
        <f t="shared" si="182"/>
        <v>0.11804123711340206</v>
      </c>
      <c r="Z185" s="60">
        <f t="shared" si="183"/>
        <v>0.68700000000000006</v>
      </c>
      <c r="AA185" s="60">
        <f t="shared" si="184"/>
        <v>0</v>
      </c>
      <c r="AB185" s="60">
        <f t="shared" si="185"/>
        <v>0</v>
      </c>
      <c r="AC185" s="60">
        <v>0</v>
      </c>
      <c r="AD185" s="60">
        <v>0</v>
      </c>
      <c r="AE185" s="62">
        <v>0</v>
      </c>
      <c r="AF185" s="62">
        <v>0</v>
      </c>
      <c r="AG185" s="73">
        <v>0</v>
      </c>
      <c r="AH185" s="62">
        <v>0</v>
      </c>
      <c r="AI185" s="62">
        <v>0</v>
      </c>
      <c r="AJ185" s="73">
        <v>0.68700000000000006</v>
      </c>
      <c r="AK185" s="62">
        <v>0</v>
      </c>
      <c r="AL185" s="62">
        <v>0</v>
      </c>
      <c r="AM185" s="62">
        <f t="shared" si="172"/>
        <v>0</v>
      </c>
      <c r="AN185" s="60">
        <f t="shared" si="173"/>
        <v>0.68700000000000006</v>
      </c>
      <c r="AO185" s="64"/>
    </row>
    <row r="186" spans="1:41" s="65" customFormat="1" ht="36" customHeight="1" x14ac:dyDescent="0.3">
      <c r="A186" s="71">
        <v>33</v>
      </c>
      <c r="B186" s="74" t="s">
        <v>355</v>
      </c>
      <c r="C186" s="68" t="s">
        <v>356</v>
      </c>
      <c r="D186" s="61" t="s">
        <v>169</v>
      </c>
      <c r="E186" s="75">
        <v>2025</v>
      </c>
      <c r="F186" s="75">
        <v>0</v>
      </c>
      <c r="G186" s="75">
        <v>2025</v>
      </c>
      <c r="H186" s="62">
        <f t="shared" si="174"/>
        <v>0</v>
      </c>
      <c r="I186" s="62">
        <f t="shared" si="175"/>
        <v>0.12457044673539518</v>
      </c>
      <c r="J186" s="62">
        <v>0</v>
      </c>
      <c r="K186" s="60">
        <f t="shared" si="176"/>
        <v>0</v>
      </c>
      <c r="L186" s="60">
        <v>0</v>
      </c>
      <c r="M186" s="62">
        <f t="shared" si="177"/>
        <v>0</v>
      </c>
      <c r="N186" s="60">
        <v>0</v>
      </c>
      <c r="O186" s="60">
        <v>0</v>
      </c>
      <c r="P186" s="60">
        <f t="shared" si="178"/>
        <v>0.72499999999999998</v>
      </c>
      <c r="Q186" s="60">
        <v>0</v>
      </c>
      <c r="R186" s="60">
        <f t="shared" si="179"/>
        <v>0.72499999999999998</v>
      </c>
      <c r="S186" s="60">
        <v>0</v>
      </c>
      <c r="T186" s="60">
        <v>0</v>
      </c>
      <c r="U186" s="62">
        <v>0</v>
      </c>
      <c r="V186" s="62">
        <v>0</v>
      </c>
      <c r="W186" s="60">
        <f t="shared" si="180"/>
        <v>0</v>
      </c>
      <c r="X186" s="60">
        <f t="shared" si="181"/>
        <v>0</v>
      </c>
      <c r="Y186" s="60">
        <f t="shared" si="182"/>
        <v>0.12457044673539518</v>
      </c>
      <c r="Z186" s="60">
        <f t="shared" si="183"/>
        <v>0.72499999999999998</v>
      </c>
      <c r="AA186" s="60">
        <f t="shared" si="184"/>
        <v>0</v>
      </c>
      <c r="AB186" s="60">
        <f t="shared" si="185"/>
        <v>0</v>
      </c>
      <c r="AC186" s="60">
        <v>0</v>
      </c>
      <c r="AD186" s="60">
        <v>0</v>
      </c>
      <c r="AE186" s="62">
        <v>0</v>
      </c>
      <c r="AF186" s="62">
        <v>0</v>
      </c>
      <c r="AG186" s="73">
        <v>0</v>
      </c>
      <c r="AH186" s="62">
        <v>0</v>
      </c>
      <c r="AI186" s="62">
        <v>0</v>
      </c>
      <c r="AJ186" s="73">
        <v>0.72499999999999998</v>
      </c>
      <c r="AK186" s="62">
        <v>0</v>
      </c>
      <c r="AL186" s="62">
        <v>0</v>
      </c>
      <c r="AM186" s="62">
        <f t="shared" si="172"/>
        <v>0</v>
      </c>
      <c r="AN186" s="60">
        <f t="shared" si="173"/>
        <v>0.72499999999999998</v>
      </c>
      <c r="AO186" s="64"/>
    </row>
    <row r="187" spans="1:41" s="65" customFormat="1" ht="36" customHeight="1" x14ac:dyDescent="0.3">
      <c r="A187" s="71">
        <v>34</v>
      </c>
      <c r="B187" s="74" t="s">
        <v>357</v>
      </c>
      <c r="C187" s="68" t="s">
        <v>358</v>
      </c>
      <c r="D187" s="61" t="s">
        <v>169</v>
      </c>
      <c r="E187" s="75">
        <v>2025</v>
      </c>
      <c r="F187" s="75">
        <v>0</v>
      </c>
      <c r="G187" s="75">
        <v>2025</v>
      </c>
      <c r="H187" s="62">
        <f t="shared" si="174"/>
        <v>0</v>
      </c>
      <c r="I187" s="62">
        <f t="shared" si="175"/>
        <v>0.31460481099656357</v>
      </c>
      <c r="J187" s="62">
        <v>0</v>
      </c>
      <c r="K187" s="60">
        <f t="shared" si="176"/>
        <v>0</v>
      </c>
      <c r="L187" s="60">
        <v>0</v>
      </c>
      <c r="M187" s="62">
        <f t="shared" si="177"/>
        <v>0</v>
      </c>
      <c r="N187" s="60">
        <v>0</v>
      </c>
      <c r="O187" s="60">
        <v>0</v>
      </c>
      <c r="P187" s="60">
        <f t="shared" si="178"/>
        <v>1.831</v>
      </c>
      <c r="Q187" s="60">
        <v>0</v>
      </c>
      <c r="R187" s="60">
        <f t="shared" si="179"/>
        <v>1.831</v>
      </c>
      <c r="S187" s="60">
        <v>0</v>
      </c>
      <c r="T187" s="60">
        <v>0</v>
      </c>
      <c r="U187" s="62">
        <v>0</v>
      </c>
      <c r="V187" s="62">
        <v>0</v>
      </c>
      <c r="W187" s="60">
        <f t="shared" si="180"/>
        <v>0</v>
      </c>
      <c r="X187" s="60">
        <f t="shared" si="181"/>
        <v>0</v>
      </c>
      <c r="Y187" s="60">
        <f t="shared" si="182"/>
        <v>0.31460481099656357</v>
      </c>
      <c r="Z187" s="60">
        <f t="shared" si="183"/>
        <v>1.831</v>
      </c>
      <c r="AA187" s="60">
        <f t="shared" si="184"/>
        <v>0</v>
      </c>
      <c r="AB187" s="60">
        <f t="shared" si="185"/>
        <v>0</v>
      </c>
      <c r="AC187" s="60">
        <v>0</v>
      </c>
      <c r="AD187" s="60">
        <v>0</v>
      </c>
      <c r="AE187" s="62">
        <v>0</v>
      </c>
      <c r="AF187" s="62">
        <v>0</v>
      </c>
      <c r="AG187" s="73">
        <v>0</v>
      </c>
      <c r="AH187" s="62">
        <v>0</v>
      </c>
      <c r="AI187" s="62">
        <v>0</v>
      </c>
      <c r="AJ187" s="73">
        <v>1.831</v>
      </c>
      <c r="AK187" s="62">
        <v>0</v>
      </c>
      <c r="AL187" s="62">
        <v>0</v>
      </c>
      <c r="AM187" s="62">
        <f t="shared" si="172"/>
        <v>0</v>
      </c>
      <c r="AN187" s="60">
        <f t="shared" si="173"/>
        <v>1.831</v>
      </c>
      <c r="AO187" s="64"/>
    </row>
    <row r="188" spans="1:41" s="65" customFormat="1" ht="36" customHeight="1" x14ac:dyDescent="0.3">
      <c r="A188" s="71">
        <v>35</v>
      </c>
      <c r="B188" s="74" t="s">
        <v>359</v>
      </c>
      <c r="C188" s="68" t="s">
        <v>360</v>
      </c>
      <c r="D188" s="61" t="s">
        <v>169</v>
      </c>
      <c r="E188" s="75">
        <v>2025</v>
      </c>
      <c r="F188" s="75">
        <v>0</v>
      </c>
      <c r="G188" s="75">
        <v>2025</v>
      </c>
      <c r="H188" s="62">
        <f t="shared" si="174"/>
        <v>0</v>
      </c>
      <c r="I188" s="62">
        <f t="shared" si="175"/>
        <v>5.1030927835051539E-2</v>
      </c>
      <c r="J188" s="62">
        <v>0</v>
      </c>
      <c r="K188" s="60">
        <f t="shared" si="176"/>
        <v>0</v>
      </c>
      <c r="L188" s="60">
        <v>0</v>
      </c>
      <c r="M188" s="62">
        <f t="shared" si="177"/>
        <v>0</v>
      </c>
      <c r="N188" s="60">
        <v>0</v>
      </c>
      <c r="O188" s="60">
        <v>0</v>
      </c>
      <c r="P188" s="60">
        <f t="shared" si="178"/>
        <v>0.29699999999999999</v>
      </c>
      <c r="Q188" s="60">
        <v>0</v>
      </c>
      <c r="R188" s="60">
        <f t="shared" si="179"/>
        <v>0.29699999999999999</v>
      </c>
      <c r="S188" s="60">
        <v>0</v>
      </c>
      <c r="T188" s="60">
        <v>0</v>
      </c>
      <c r="U188" s="62">
        <v>0</v>
      </c>
      <c r="V188" s="62">
        <v>0</v>
      </c>
      <c r="W188" s="60">
        <f t="shared" si="180"/>
        <v>0</v>
      </c>
      <c r="X188" s="60">
        <f t="shared" si="181"/>
        <v>0</v>
      </c>
      <c r="Y188" s="60">
        <f t="shared" si="182"/>
        <v>5.1030927835051539E-2</v>
      </c>
      <c r="Z188" s="60">
        <f t="shared" si="183"/>
        <v>0.29699999999999999</v>
      </c>
      <c r="AA188" s="60">
        <f t="shared" si="184"/>
        <v>0</v>
      </c>
      <c r="AB188" s="60">
        <f t="shared" si="185"/>
        <v>0</v>
      </c>
      <c r="AC188" s="60">
        <v>0</v>
      </c>
      <c r="AD188" s="60">
        <v>0</v>
      </c>
      <c r="AE188" s="62">
        <v>0</v>
      </c>
      <c r="AF188" s="62">
        <v>0</v>
      </c>
      <c r="AG188" s="73">
        <v>0</v>
      </c>
      <c r="AH188" s="62">
        <v>0</v>
      </c>
      <c r="AI188" s="62">
        <v>0</v>
      </c>
      <c r="AJ188" s="73">
        <v>0.29699999999999999</v>
      </c>
      <c r="AK188" s="62">
        <v>0</v>
      </c>
      <c r="AL188" s="62">
        <v>0</v>
      </c>
      <c r="AM188" s="62">
        <f t="shared" si="172"/>
        <v>0</v>
      </c>
      <c r="AN188" s="60">
        <f t="shared" si="173"/>
        <v>0.29699999999999999</v>
      </c>
      <c r="AO188" s="64"/>
    </row>
    <row r="189" spans="1:41" s="65" customFormat="1" ht="36" customHeight="1" x14ac:dyDescent="0.3">
      <c r="A189" s="71">
        <v>36</v>
      </c>
      <c r="B189" s="74" t="s">
        <v>361</v>
      </c>
      <c r="C189" s="68" t="s">
        <v>362</v>
      </c>
      <c r="D189" s="61" t="s">
        <v>169</v>
      </c>
      <c r="E189" s="75">
        <v>2025</v>
      </c>
      <c r="F189" s="75">
        <v>0</v>
      </c>
      <c r="G189" s="75">
        <v>2025</v>
      </c>
      <c r="H189" s="62">
        <f t="shared" si="174"/>
        <v>0</v>
      </c>
      <c r="I189" s="62">
        <f t="shared" si="175"/>
        <v>0.12525773195876289</v>
      </c>
      <c r="J189" s="62">
        <v>0</v>
      </c>
      <c r="K189" s="60">
        <f t="shared" si="176"/>
        <v>0</v>
      </c>
      <c r="L189" s="60">
        <v>0</v>
      </c>
      <c r="M189" s="62">
        <f t="shared" si="177"/>
        <v>0</v>
      </c>
      <c r="N189" s="60">
        <v>0</v>
      </c>
      <c r="O189" s="60">
        <v>0</v>
      </c>
      <c r="P189" s="60">
        <f t="shared" si="178"/>
        <v>0.72899999999999998</v>
      </c>
      <c r="Q189" s="60">
        <v>0</v>
      </c>
      <c r="R189" s="60">
        <f t="shared" si="179"/>
        <v>0.72899999999999998</v>
      </c>
      <c r="S189" s="60">
        <v>0</v>
      </c>
      <c r="T189" s="60">
        <v>0</v>
      </c>
      <c r="U189" s="62">
        <v>0</v>
      </c>
      <c r="V189" s="62">
        <v>0</v>
      </c>
      <c r="W189" s="60">
        <f t="shared" si="180"/>
        <v>0</v>
      </c>
      <c r="X189" s="60">
        <f t="shared" si="181"/>
        <v>0</v>
      </c>
      <c r="Y189" s="60">
        <f t="shared" si="182"/>
        <v>0.12525773195876289</v>
      </c>
      <c r="Z189" s="60">
        <f t="shared" si="183"/>
        <v>0.72899999999999998</v>
      </c>
      <c r="AA189" s="60">
        <f t="shared" si="184"/>
        <v>0</v>
      </c>
      <c r="AB189" s="60">
        <f t="shared" si="185"/>
        <v>0</v>
      </c>
      <c r="AC189" s="60">
        <v>0</v>
      </c>
      <c r="AD189" s="60">
        <v>0</v>
      </c>
      <c r="AE189" s="62">
        <v>0</v>
      </c>
      <c r="AF189" s="62">
        <v>0</v>
      </c>
      <c r="AG189" s="73">
        <v>0</v>
      </c>
      <c r="AH189" s="62">
        <v>0</v>
      </c>
      <c r="AI189" s="62">
        <v>0</v>
      </c>
      <c r="AJ189" s="73">
        <v>0.72899999999999998</v>
      </c>
      <c r="AK189" s="62">
        <v>0</v>
      </c>
      <c r="AL189" s="62">
        <v>0</v>
      </c>
      <c r="AM189" s="62">
        <f t="shared" si="172"/>
        <v>0</v>
      </c>
      <c r="AN189" s="60">
        <f t="shared" si="173"/>
        <v>0.72899999999999998</v>
      </c>
      <c r="AO189" s="64"/>
    </row>
    <row r="190" spans="1:41" s="65" customFormat="1" ht="36" customHeight="1" x14ac:dyDescent="0.3">
      <c r="A190" s="71">
        <v>37</v>
      </c>
      <c r="B190" s="74" t="s">
        <v>363</v>
      </c>
      <c r="C190" s="68" t="s">
        <v>364</v>
      </c>
      <c r="D190" s="61" t="s">
        <v>169</v>
      </c>
      <c r="E190" s="75">
        <v>2025</v>
      </c>
      <c r="F190" s="75">
        <v>0</v>
      </c>
      <c r="G190" s="75">
        <v>2025</v>
      </c>
      <c r="H190" s="62">
        <f t="shared" si="174"/>
        <v>0</v>
      </c>
      <c r="I190" s="62">
        <f t="shared" si="175"/>
        <v>0.23986254295532644</v>
      </c>
      <c r="J190" s="62">
        <v>0</v>
      </c>
      <c r="K190" s="60">
        <f t="shared" si="176"/>
        <v>0</v>
      </c>
      <c r="L190" s="60">
        <v>0</v>
      </c>
      <c r="M190" s="62">
        <f t="shared" si="177"/>
        <v>0</v>
      </c>
      <c r="N190" s="60">
        <v>0</v>
      </c>
      <c r="O190" s="60">
        <v>0</v>
      </c>
      <c r="P190" s="60">
        <f t="shared" si="178"/>
        <v>1.3959999999999999</v>
      </c>
      <c r="Q190" s="60">
        <v>0</v>
      </c>
      <c r="R190" s="60">
        <f t="shared" si="179"/>
        <v>1.3959999999999999</v>
      </c>
      <c r="S190" s="60">
        <v>0</v>
      </c>
      <c r="T190" s="60">
        <v>0</v>
      </c>
      <c r="U190" s="62">
        <v>0</v>
      </c>
      <c r="V190" s="62">
        <v>0</v>
      </c>
      <c r="W190" s="60">
        <f t="shared" si="180"/>
        <v>0</v>
      </c>
      <c r="X190" s="60">
        <f t="shared" si="181"/>
        <v>0</v>
      </c>
      <c r="Y190" s="60">
        <f t="shared" si="182"/>
        <v>0.23986254295532644</v>
      </c>
      <c r="Z190" s="60">
        <f t="shared" si="183"/>
        <v>1.3959999999999999</v>
      </c>
      <c r="AA190" s="60">
        <f t="shared" si="184"/>
        <v>0</v>
      </c>
      <c r="AB190" s="60">
        <f t="shared" si="185"/>
        <v>0</v>
      </c>
      <c r="AC190" s="60">
        <v>0</v>
      </c>
      <c r="AD190" s="60">
        <v>0</v>
      </c>
      <c r="AE190" s="62">
        <v>0</v>
      </c>
      <c r="AF190" s="62">
        <v>0</v>
      </c>
      <c r="AG190" s="73">
        <v>0</v>
      </c>
      <c r="AH190" s="62">
        <v>0</v>
      </c>
      <c r="AI190" s="62">
        <v>0</v>
      </c>
      <c r="AJ190" s="73">
        <v>1.3959999999999999</v>
      </c>
      <c r="AK190" s="62">
        <v>0</v>
      </c>
      <c r="AL190" s="62">
        <v>0</v>
      </c>
      <c r="AM190" s="62">
        <f t="shared" si="172"/>
        <v>0</v>
      </c>
      <c r="AN190" s="60">
        <f t="shared" si="173"/>
        <v>1.3959999999999999</v>
      </c>
      <c r="AO190" s="64"/>
    </row>
    <row r="191" spans="1:41" s="65" customFormat="1" ht="36" customHeight="1" x14ac:dyDescent="0.3">
      <c r="A191" s="71">
        <v>38</v>
      </c>
      <c r="B191" s="74" t="s">
        <v>365</v>
      </c>
      <c r="C191" s="68" t="s">
        <v>366</v>
      </c>
      <c r="D191" s="61" t="s">
        <v>169</v>
      </c>
      <c r="E191" s="75">
        <v>2025</v>
      </c>
      <c r="F191" s="75">
        <v>0</v>
      </c>
      <c r="G191" s="75">
        <v>2025</v>
      </c>
      <c r="H191" s="62">
        <f t="shared" si="174"/>
        <v>0</v>
      </c>
      <c r="I191" s="62">
        <f t="shared" si="175"/>
        <v>0.22044673539518897</v>
      </c>
      <c r="J191" s="62">
        <v>0</v>
      </c>
      <c r="K191" s="60">
        <f t="shared" si="176"/>
        <v>0</v>
      </c>
      <c r="L191" s="60">
        <v>0</v>
      </c>
      <c r="M191" s="62">
        <f t="shared" si="177"/>
        <v>0</v>
      </c>
      <c r="N191" s="60">
        <v>0</v>
      </c>
      <c r="O191" s="60">
        <v>0</v>
      </c>
      <c r="P191" s="60">
        <f t="shared" si="178"/>
        <v>1.2829999999999999</v>
      </c>
      <c r="Q191" s="60">
        <v>0</v>
      </c>
      <c r="R191" s="60">
        <f t="shared" si="179"/>
        <v>1.2829999999999999</v>
      </c>
      <c r="S191" s="60">
        <v>0</v>
      </c>
      <c r="T191" s="60">
        <v>0</v>
      </c>
      <c r="U191" s="62">
        <v>0</v>
      </c>
      <c r="V191" s="62">
        <v>0</v>
      </c>
      <c r="W191" s="60">
        <f t="shared" si="180"/>
        <v>0</v>
      </c>
      <c r="X191" s="60">
        <f t="shared" si="181"/>
        <v>0</v>
      </c>
      <c r="Y191" s="60">
        <f t="shared" si="182"/>
        <v>0.22044673539518897</v>
      </c>
      <c r="Z191" s="60">
        <f t="shared" si="183"/>
        <v>1.2829999999999999</v>
      </c>
      <c r="AA191" s="60">
        <f t="shared" si="184"/>
        <v>0</v>
      </c>
      <c r="AB191" s="60">
        <f t="shared" si="185"/>
        <v>0</v>
      </c>
      <c r="AC191" s="60">
        <v>0</v>
      </c>
      <c r="AD191" s="60">
        <v>0</v>
      </c>
      <c r="AE191" s="62">
        <v>0</v>
      </c>
      <c r="AF191" s="62">
        <v>0</v>
      </c>
      <c r="AG191" s="73">
        <v>0</v>
      </c>
      <c r="AH191" s="62">
        <v>0</v>
      </c>
      <c r="AI191" s="62">
        <v>0</v>
      </c>
      <c r="AJ191" s="73">
        <v>1.2829999999999999</v>
      </c>
      <c r="AK191" s="62">
        <v>0</v>
      </c>
      <c r="AL191" s="62">
        <v>0</v>
      </c>
      <c r="AM191" s="62">
        <f t="shared" si="172"/>
        <v>0</v>
      </c>
      <c r="AN191" s="60">
        <f t="shared" si="173"/>
        <v>1.2829999999999999</v>
      </c>
      <c r="AO191" s="64"/>
    </row>
    <row r="192" spans="1:41" s="65" customFormat="1" ht="36" customHeight="1" x14ac:dyDescent="0.3">
      <c r="A192" s="71">
        <v>39</v>
      </c>
      <c r="B192" s="74" t="s">
        <v>367</v>
      </c>
      <c r="C192" s="68" t="s">
        <v>368</v>
      </c>
      <c r="D192" s="61" t="s">
        <v>169</v>
      </c>
      <c r="E192" s="75">
        <v>2025</v>
      </c>
      <c r="F192" s="75">
        <v>0</v>
      </c>
      <c r="G192" s="75">
        <v>2025</v>
      </c>
      <c r="H192" s="62">
        <f t="shared" si="174"/>
        <v>0</v>
      </c>
      <c r="I192" s="62">
        <f t="shared" si="175"/>
        <v>5.0687285223367691E-2</v>
      </c>
      <c r="J192" s="62">
        <v>0</v>
      </c>
      <c r="K192" s="60">
        <f t="shared" si="176"/>
        <v>0</v>
      </c>
      <c r="L192" s="60">
        <v>0</v>
      </c>
      <c r="M192" s="62">
        <f t="shared" si="177"/>
        <v>0</v>
      </c>
      <c r="N192" s="60">
        <v>0</v>
      </c>
      <c r="O192" s="60">
        <v>0</v>
      </c>
      <c r="P192" s="60">
        <f t="shared" si="178"/>
        <v>0.29499999999999998</v>
      </c>
      <c r="Q192" s="60">
        <v>0</v>
      </c>
      <c r="R192" s="60">
        <f t="shared" si="179"/>
        <v>0.29499999999999998</v>
      </c>
      <c r="S192" s="60">
        <v>0</v>
      </c>
      <c r="T192" s="60">
        <v>0</v>
      </c>
      <c r="U192" s="62">
        <v>0</v>
      </c>
      <c r="V192" s="62">
        <v>0</v>
      </c>
      <c r="W192" s="60">
        <f t="shared" si="180"/>
        <v>0</v>
      </c>
      <c r="X192" s="60">
        <f t="shared" si="181"/>
        <v>0</v>
      </c>
      <c r="Y192" s="60">
        <f t="shared" si="182"/>
        <v>5.0687285223367691E-2</v>
      </c>
      <c r="Z192" s="60">
        <f t="shared" si="183"/>
        <v>0.29499999999999998</v>
      </c>
      <c r="AA192" s="60">
        <f t="shared" si="184"/>
        <v>0</v>
      </c>
      <c r="AB192" s="60">
        <f t="shared" si="185"/>
        <v>0</v>
      </c>
      <c r="AC192" s="60">
        <v>0</v>
      </c>
      <c r="AD192" s="60">
        <v>0</v>
      </c>
      <c r="AE192" s="62">
        <v>0</v>
      </c>
      <c r="AF192" s="62">
        <v>0</v>
      </c>
      <c r="AG192" s="73">
        <v>0</v>
      </c>
      <c r="AH192" s="62">
        <v>0</v>
      </c>
      <c r="AI192" s="62">
        <v>0</v>
      </c>
      <c r="AJ192" s="73">
        <v>0.29499999999999998</v>
      </c>
      <c r="AK192" s="62">
        <v>0</v>
      </c>
      <c r="AL192" s="62">
        <v>0</v>
      </c>
      <c r="AM192" s="62">
        <f t="shared" si="172"/>
        <v>0</v>
      </c>
      <c r="AN192" s="60">
        <f t="shared" si="173"/>
        <v>0.29499999999999998</v>
      </c>
      <c r="AO192" s="64"/>
    </row>
    <row r="193" spans="1:41" s="65" customFormat="1" ht="36" customHeight="1" x14ac:dyDescent="0.3">
      <c r="A193" s="71">
        <v>40</v>
      </c>
      <c r="B193" s="74" t="s">
        <v>369</v>
      </c>
      <c r="C193" s="68" t="s">
        <v>370</v>
      </c>
      <c r="D193" s="61" t="s">
        <v>169</v>
      </c>
      <c r="E193" s="75">
        <v>2025</v>
      </c>
      <c r="F193" s="75">
        <v>0</v>
      </c>
      <c r="G193" s="75">
        <v>2025</v>
      </c>
      <c r="H193" s="62">
        <f t="shared" si="174"/>
        <v>0</v>
      </c>
      <c r="I193" s="62">
        <f t="shared" si="175"/>
        <v>6.5807560137457047E-2</v>
      </c>
      <c r="J193" s="62">
        <v>0</v>
      </c>
      <c r="K193" s="60">
        <f t="shared" si="176"/>
        <v>0</v>
      </c>
      <c r="L193" s="60">
        <v>0</v>
      </c>
      <c r="M193" s="62">
        <f t="shared" si="177"/>
        <v>0</v>
      </c>
      <c r="N193" s="60">
        <v>0</v>
      </c>
      <c r="O193" s="60">
        <v>0</v>
      </c>
      <c r="P193" s="60">
        <f t="shared" si="178"/>
        <v>0.38300000000000001</v>
      </c>
      <c r="Q193" s="60">
        <v>0</v>
      </c>
      <c r="R193" s="60">
        <f t="shared" si="179"/>
        <v>0.38300000000000001</v>
      </c>
      <c r="S193" s="60">
        <v>0</v>
      </c>
      <c r="T193" s="60">
        <v>0</v>
      </c>
      <c r="U193" s="62">
        <v>0</v>
      </c>
      <c r="V193" s="62">
        <v>0</v>
      </c>
      <c r="W193" s="60">
        <f t="shared" si="180"/>
        <v>0</v>
      </c>
      <c r="X193" s="60">
        <f t="shared" si="181"/>
        <v>0</v>
      </c>
      <c r="Y193" s="60">
        <f t="shared" si="182"/>
        <v>6.5807560137457047E-2</v>
      </c>
      <c r="Z193" s="60">
        <f t="shared" si="183"/>
        <v>0.38300000000000001</v>
      </c>
      <c r="AA193" s="60">
        <f t="shared" si="184"/>
        <v>0</v>
      </c>
      <c r="AB193" s="60">
        <f t="shared" si="185"/>
        <v>0</v>
      </c>
      <c r="AC193" s="60">
        <v>0</v>
      </c>
      <c r="AD193" s="60">
        <v>0</v>
      </c>
      <c r="AE193" s="62">
        <v>0</v>
      </c>
      <c r="AF193" s="62">
        <v>0</v>
      </c>
      <c r="AG193" s="73">
        <v>0</v>
      </c>
      <c r="AH193" s="62">
        <v>0</v>
      </c>
      <c r="AI193" s="62">
        <v>0</v>
      </c>
      <c r="AJ193" s="73">
        <v>0.38300000000000001</v>
      </c>
      <c r="AK193" s="62">
        <v>0</v>
      </c>
      <c r="AL193" s="62">
        <v>0</v>
      </c>
      <c r="AM193" s="62">
        <f t="shared" si="172"/>
        <v>0</v>
      </c>
      <c r="AN193" s="60">
        <f t="shared" si="173"/>
        <v>0.38300000000000001</v>
      </c>
      <c r="AO193" s="64"/>
    </row>
    <row r="194" spans="1:41" s="65" customFormat="1" ht="36" customHeight="1" x14ac:dyDescent="0.3">
      <c r="A194" s="71">
        <v>41</v>
      </c>
      <c r="B194" s="74" t="s">
        <v>371</v>
      </c>
      <c r="C194" s="68" t="s">
        <v>372</v>
      </c>
      <c r="D194" s="61" t="s">
        <v>169</v>
      </c>
      <c r="E194" s="75">
        <v>2025</v>
      </c>
      <c r="F194" s="75">
        <v>0</v>
      </c>
      <c r="G194" s="75">
        <v>2025</v>
      </c>
      <c r="H194" s="62">
        <f t="shared" si="174"/>
        <v>0</v>
      </c>
      <c r="I194" s="62">
        <f t="shared" si="175"/>
        <v>0.60601374570446731</v>
      </c>
      <c r="J194" s="62">
        <v>0</v>
      </c>
      <c r="K194" s="60">
        <f t="shared" si="176"/>
        <v>0</v>
      </c>
      <c r="L194" s="60">
        <v>0</v>
      </c>
      <c r="M194" s="62">
        <f t="shared" si="177"/>
        <v>0</v>
      </c>
      <c r="N194" s="60">
        <v>0</v>
      </c>
      <c r="O194" s="60">
        <v>0</v>
      </c>
      <c r="P194" s="60">
        <f t="shared" si="178"/>
        <v>3.5270000000000001</v>
      </c>
      <c r="Q194" s="60">
        <v>0</v>
      </c>
      <c r="R194" s="60">
        <f t="shared" si="179"/>
        <v>3.5270000000000001</v>
      </c>
      <c r="S194" s="60">
        <v>0</v>
      </c>
      <c r="T194" s="60">
        <v>0</v>
      </c>
      <c r="U194" s="62">
        <v>0</v>
      </c>
      <c r="V194" s="62">
        <v>0</v>
      </c>
      <c r="W194" s="60">
        <f t="shared" si="180"/>
        <v>0</v>
      </c>
      <c r="X194" s="60">
        <f t="shared" si="181"/>
        <v>0</v>
      </c>
      <c r="Y194" s="60">
        <f t="shared" si="182"/>
        <v>0.60601374570446731</v>
      </c>
      <c r="Z194" s="60">
        <f t="shared" si="183"/>
        <v>3.5270000000000001</v>
      </c>
      <c r="AA194" s="60">
        <f t="shared" si="184"/>
        <v>0</v>
      </c>
      <c r="AB194" s="60">
        <f t="shared" si="185"/>
        <v>0</v>
      </c>
      <c r="AC194" s="60">
        <v>0</v>
      </c>
      <c r="AD194" s="60">
        <v>0</v>
      </c>
      <c r="AE194" s="62">
        <v>0</v>
      </c>
      <c r="AF194" s="62">
        <v>0</v>
      </c>
      <c r="AG194" s="73">
        <v>0</v>
      </c>
      <c r="AH194" s="62">
        <v>0</v>
      </c>
      <c r="AI194" s="62">
        <v>0</v>
      </c>
      <c r="AJ194" s="73">
        <v>3.5270000000000001</v>
      </c>
      <c r="AK194" s="62">
        <v>0</v>
      </c>
      <c r="AL194" s="62">
        <v>0</v>
      </c>
      <c r="AM194" s="62">
        <f t="shared" si="172"/>
        <v>0</v>
      </c>
      <c r="AN194" s="60">
        <f t="shared" si="173"/>
        <v>3.5270000000000001</v>
      </c>
      <c r="AO194" s="64"/>
    </row>
    <row r="195" spans="1:41" s="65" customFormat="1" ht="36" customHeight="1" x14ac:dyDescent="0.3">
      <c r="A195" s="71">
        <v>42</v>
      </c>
      <c r="B195" s="76" t="s">
        <v>373</v>
      </c>
      <c r="C195" s="77" t="s">
        <v>374</v>
      </c>
      <c r="D195" s="61" t="s">
        <v>169</v>
      </c>
      <c r="E195" s="75">
        <v>2025</v>
      </c>
      <c r="F195" s="75">
        <v>0</v>
      </c>
      <c r="G195" s="75">
        <v>2025</v>
      </c>
      <c r="H195" s="62">
        <f t="shared" si="174"/>
        <v>0</v>
      </c>
      <c r="I195" s="62">
        <f t="shared" si="175"/>
        <v>1.0106529209621993</v>
      </c>
      <c r="J195" s="62">
        <v>0</v>
      </c>
      <c r="K195" s="60">
        <f t="shared" si="176"/>
        <v>0</v>
      </c>
      <c r="L195" s="60">
        <v>0</v>
      </c>
      <c r="M195" s="62">
        <f t="shared" si="177"/>
        <v>0</v>
      </c>
      <c r="N195" s="60">
        <v>0</v>
      </c>
      <c r="O195" s="60">
        <v>0</v>
      </c>
      <c r="P195" s="60">
        <f t="shared" si="178"/>
        <v>5.8819999999999997</v>
      </c>
      <c r="Q195" s="60">
        <v>0</v>
      </c>
      <c r="R195" s="60">
        <f t="shared" si="179"/>
        <v>5.8819999999999997</v>
      </c>
      <c r="S195" s="60">
        <v>0</v>
      </c>
      <c r="T195" s="60">
        <v>0</v>
      </c>
      <c r="U195" s="62">
        <v>0</v>
      </c>
      <c r="V195" s="62">
        <v>0</v>
      </c>
      <c r="W195" s="60">
        <f t="shared" si="180"/>
        <v>0</v>
      </c>
      <c r="X195" s="60">
        <f t="shared" si="181"/>
        <v>0</v>
      </c>
      <c r="Y195" s="60">
        <f t="shared" si="182"/>
        <v>1.0106529209621993</v>
      </c>
      <c r="Z195" s="60">
        <f t="shared" si="183"/>
        <v>5.8819999999999997</v>
      </c>
      <c r="AA195" s="60">
        <f t="shared" si="184"/>
        <v>0</v>
      </c>
      <c r="AB195" s="60">
        <f t="shared" si="185"/>
        <v>0</v>
      </c>
      <c r="AC195" s="60">
        <v>0</v>
      </c>
      <c r="AD195" s="60">
        <v>0</v>
      </c>
      <c r="AE195" s="62">
        <v>0</v>
      </c>
      <c r="AF195" s="62">
        <v>0</v>
      </c>
      <c r="AG195" s="73">
        <v>0</v>
      </c>
      <c r="AH195" s="62">
        <v>0</v>
      </c>
      <c r="AI195" s="62">
        <v>0</v>
      </c>
      <c r="AJ195" s="73">
        <v>5.8819999999999997</v>
      </c>
      <c r="AK195" s="62">
        <v>0</v>
      </c>
      <c r="AL195" s="62">
        <v>0</v>
      </c>
      <c r="AM195" s="62">
        <f t="shared" si="172"/>
        <v>0</v>
      </c>
      <c r="AN195" s="60">
        <f t="shared" si="173"/>
        <v>5.8819999999999997</v>
      </c>
      <c r="AO195" s="64"/>
    </row>
    <row r="196" spans="1:41" s="65" customFormat="1" ht="36" customHeight="1" x14ac:dyDescent="0.3">
      <c r="A196" s="71">
        <v>43</v>
      </c>
      <c r="B196" s="76" t="s">
        <v>375</v>
      </c>
      <c r="C196" s="77" t="s">
        <v>376</v>
      </c>
      <c r="D196" s="61" t="s">
        <v>169</v>
      </c>
      <c r="E196" s="75">
        <v>2025</v>
      </c>
      <c r="F196" s="75">
        <v>0</v>
      </c>
      <c r="G196" s="75">
        <v>2025</v>
      </c>
      <c r="H196" s="62">
        <f t="shared" si="174"/>
        <v>0</v>
      </c>
      <c r="I196" s="62">
        <f t="shared" si="175"/>
        <v>0.78247422680412371</v>
      </c>
      <c r="J196" s="62">
        <v>0</v>
      </c>
      <c r="K196" s="60">
        <f t="shared" si="176"/>
        <v>0</v>
      </c>
      <c r="L196" s="60">
        <v>0</v>
      </c>
      <c r="M196" s="62">
        <f t="shared" si="177"/>
        <v>0</v>
      </c>
      <c r="N196" s="60">
        <v>0</v>
      </c>
      <c r="O196" s="60">
        <v>0</v>
      </c>
      <c r="P196" s="60">
        <f t="shared" si="178"/>
        <v>4.5540000000000003</v>
      </c>
      <c r="Q196" s="60">
        <v>0</v>
      </c>
      <c r="R196" s="60">
        <f t="shared" si="179"/>
        <v>4.5540000000000003</v>
      </c>
      <c r="S196" s="60">
        <v>0</v>
      </c>
      <c r="T196" s="60">
        <v>0</v>
      </c>
      <c r="U196" s="62">
        <v>0</v>
      </c>
      <c r="V196" s="62">
        <v>0</v>
      </c>
      <c r="W196" s="60">
        <f t="shared" si="180"/>
        <v>0</v>
      </c>
      <c r="X196" s="60">
        <f t="shared" si="181"/>
        <v>0</v>
      </c>
      <c r="Y196" s="60">
        <f t="shared" si="182"/>
        <v>0.78247422680412371</v>
      </c>
      <c r="Z196" s="60">
        <f t="shared" si="183"/>
        <v>4.5540000000000003</v>
      </c>
      <c r="AA196" s="60">
        <f t="shared" si="184"/>
        <v>0</v>
      </c>
      <c r="AB196" s="60">
        <f t="shared" si="185"/>
        <v>0</v>
      </c>
      <c r="AC196" s="60">
        <v>0</v>
      </c>
      <c r="AD196" s="60">
        <v>0</v>
      </c>
      <c r="AE196" s="62">
        <v>0</v>
      </c>
      <c r="AF196" s="62">
        <v>0</v>
      </c>
      <c r="AG196" s="73">
        <v>0</v>
      </c>
      <c r="AH196" s="62">
        <v>0</v>
      </c>
      <c r="AI196" s="62">
        <v>0</v>
      </c>
      <c r="AJ196" s="73">
        <v>4.5540000000000003</v>
      </c>
      <c r="AK196" s="62">
        <v>0</v>
      </c>
      <c r="AL196" s="62">
        <v>0</v>
      </c>
      <c r="AM196" s="62">
        <f t="shared" si="172"/>
        <v>0</v>
      </c>
      <c r="AN196" s="60">
        <f t="shared" si="173"/>
        <v>4.5540000000000003</v>
      </c>
      <c r="AO196" s="64"/>
    </row>
    <row r="197" spans="1:41" s="65" customFormat="1" ht="36" customHeight="1" x14ac:dyDescent="0.3">
      <c r="A197" s="71">
        <v>44</v>
      </c>
      <c r="B197" s="76" t="s">
        <v>377</v>
      </c>
      <c r="C197" s="77" t="s">
        <v>378</v>
      </c>
      <c r="D197" s="61" t="s">
        <v>169</v>
      </c>
      <c r="E197" s="75">
        <v>2025</v>
      </c>
      <c r="F197" s="75">
        <v>0</v>
      </c>
      <c r="G197" s="75">
        <v>2025</v>
      </c>
      <c r="H197" s="62">
        <f t="shared" si="174"/>
        <v>0</v>
      </c>
      <c r="I197" s="62">
        <f t="shared" si="175"/>
        <v>0.38470790378006869</v>
      </c>
      <c r="J197" s="62">
        <v>0</v>
      </c>
      <c r="K197" s="60">
        <f t="shared" si="176"/>
        <v>0</v>
      </c>
      <c r="L197" s="60">
        <v>0</v>
      </c>
      <c r="M197" s="62">
        <f t="shared" si="177"/>
        <v>0</v>
      </c>
      <c r="N197" s="60">
        <v>0</v>
      </c>
      <c r="O197" s="60">
        <v>0</v>
      </c>
      <c r="P197" s="60">
        <f t="shared" si="178"/>
        <v>2.2389999999999999</v>
      </c>
      <c r="Q197" s="60">
        <v>0</v>
      </c>
      <c r="R197" s="60">
        <f t="shared" si="179"/>
        <v>2.2389999999999999</v>
      </c>
      <c r="S197" s="60">
        <v>0</v>
      </c>
      <c r="T197" s="60">
        <v>0</v>
      </c>
      <c r="U197" s="62">
        <v>0</v>
      </c>
      <c r="V197" s="62">
        <v>0</v>
      </c>
      <c r="W197" s="60">
        <f t="shared" si="180"/>
        <v>0</v>
      </c>
      <c r="X197" s="60">
        <f t="shared" si="181"/>
        <v>0</v>
      </c>
      <c r="Y197" s="60">
        <f t="shared" si="182"/>
        <v>0.38470790378006869</v>
      </c>
      <c r="Z197" s="60">
        <f t="shared" si="183"/>
        <v>2.2389999999999999</v>
      </c>
      <c r="AA197" s="60">
        <f t="shared" si="184"/>
        <v>0</v>
      </c>
      <c r="AB197" s="60">
        <f t="shared" si="185"/>
        <v>0</v>
      </c>
      <c r="AC197" s="60">
        <v>0</v>
      </c>
      <c r="AD197" s="60">
        <v>0</v>
      </c>
      <c r="AE197" s="62">
        <v>0</v>
      </c>
      <c r="AF197" s="62">
        <v>0</v>
      </c>
      <c r="AG197" s="73">
        <v>0</v>
      </c>
      <c r="AH197" s="62">
        <v>0</v>
      </c>
      <c r="AI197" s="62">
        <v>0</v>
      </c>
      <c r="AJ197" s="73">
        <v>2.2389999999999999</v>
      </c>
      <c r="AK197" s="62">
        <v>0</v>
      </c>
      <c r="AL197" s="62">
        <v>0</v>
      </c>
      <c r="AM197" s="62">
        <f t="shared" si="172"/>
        <v>0</v>
      </c>
      <c r="AN197" s="60">
        <f t="shared" si="173"/>
        <v>2.2389999999999999</v>
      </c>
      <c r="AO197" s="64"/>
    </row>
    <row r="198" spans="1:41" s="13" customFormat="1" ht="37.5" x14ac:dyDescent="0.3">
      <c r="A198" s="10" t="s">
        <v>110</v>
      </c>
      <c r="B198" s="11" t="s">
        <v>111</v>
      </c>
      <c r="C198" s="10" t="s">
        <v>49</v>
      </c>
      <c r="D198" s="27">
        <v>0</v>
      </c>
      <c r="E198" s="12">
        <v>0</v>
      </c>
      <c r="F198" s="12">
        <v>0</v>
      </c>
      <c r="G198" s="12">
        <v>0</v>
      </c>
      <c r="H198" s="32">
        <f>SUM(H199:H200)</f>
        <v>5.9450171821305832E-2</v>
      </c>
      <c r="I198" s="32">
        <f>SUM(I199:I200)</f>
        <v>4.2783505154639176E-2</v>
      </c>
      <c r="J198" s="32">
        <f>J199</f>
        <v>0</v>
      </c>
      <c r="K198" s="32">
        <f>SUM(K199:K200)</f>
        <v>0.34599999999999997</v>
      </c>
      <c r="L198" s="32">
        <f>L199</f>
        <v>0</v>
      </c>
      <c r="M198" s="32">
        <f>SUM(M199:M200)</f>
        <v>0.34599999999999997</v>
      </c>
      <c r="N198" s="32">
        <f>SUM(N199:N200)</f>
        <v>0</v>
      </c>
      <c r="O198" s="32">
        <f>O199</f>
        <v>0</v>
      </c>
      <c r="P198" s="32">
        <f>SUM(P199:P200)</f>
        <v>0.249</v>
      </c>
      <c r="Q198" s="32">
        <f>Q199</f>
        <v>0</v>
      </c>
      <c r="R198" s="32">
        <f>SUM(R199:R200)</f>
        <v>0.249</v>
      </c>
      <c r="S198" s="32">
        <f>S199</f>
        <v>0</v>
      </c>
      <c r="T198" s="32">
        <f>T199</f>
        <v>0</v>
      </c>
      <c r="U198" s="32">
        <f>U199</f>
        <v>0</v>
      </c>
      <c r="V198" s="32">
        <f>V199</f>
        <v>0</v>
      </c>
      <c r="W198" s="32">
        <f t="shared" ref="W198:AB198" si="186">SUM(W199:W200)</f>
        <v>5.9450171821305832E-2</v>
      </c>
      <c r="X198" s="32">
        <f t="shared" si="186"/>
        <v>0.34599999999999997</v>
      </c>
      <c r="Y198" s="32">
        <f t="shared" si="186"/>
        <v>4.2783505154639176E-2</v>
      </c>
      <c r="Z198" s="32">
        <f t="shared" si="186"/>
        <v>0.249</v>
      </c>
      <c r="AA198" s="32">
        <f t="shared" si="186"/>
        <v>0.51800000000000002</v>
      </c>
      <c r="AB198" s="32">
        <f t="shared" si="186"/>
        <v>0.437</v>
      </c>
      <c r="AC198" s="32">
        <f>SUM(AC199:AC201)</f>
        <v>0</v>
      </c>
      <c r="AD198" s="32">
        <f t="shared" ref="AD198:AL198" si="187">SUM(AD199:AD201)</f>
        <v>0</v>
      </c>
      <c r="AE198" s="32">
        <f t="shared" si="187"/>
        <v>0.34599999999999997</v>
      </c>
      <c r="AF198" s="32">
        <f t="shared" si="187"/>
        <v>0.249</v>
      </c>
      <c r="AG198" s="32">
        <f t="shared" ref="AG198" si="188">SUM(AG199:AG201)</f>
        <v>0.32300000000000001</v>
      </c>
      <c r="AH198" s="32">
        <f t="shared" si="187"/>
        <v>0.32</v>
      </c>
      <c r="AI198" s="32">
        <f t="shared" si="187"/>
        <v>0</v>
      </c>
      <c r="AJ198" s="32">
        <f>SUM(AJ199:AJ202)</f>
        <v>0.76</v>
      </c>
      <c r="AK198" s="32">
        <f t="shared" si="187"/>
        <v>0</v>
      </c>
      <c r="AL198" s="32">
        <f t="shared" si="187"/>
        <v>0</v>
      </c>
      <c r="AM198" s="27">
        <f t="shared" si="159"/>
        <v>0.66900000000000004</v>
      </c>
      <c r="AN198" s="27">
        <f t="shared" si="158"/>
        <v>1.329</v>
      </c>
      <c r="AO198" s="12"/>
    </row>
    <row r="199" spans="1:41" s="13" customFormat="1" ht="56.25" x14ac:dyDescent="0.3">
      <c r="A199" s="10" t="s">
        <v>39</v>
      </c>
      <c r="B199" s="14" t="str">
        <f>[1]Лист1!B148</f>
        <v>Установка ПКУ-10кВ 1 шт. с. Архангельское Архангельского района РБ ( на  ВЛ-10кВ Ф-5 ПС "Архангельская" оп. № 1)</v>
      </c>
      <c r="C199" s="15" t="str">
        <f>[1]Лист1!C148</f>
        <v>L_ГИП_45</v>
      </c>
      <c r="D199" s="29" t="s">
        <v>156</v>
      </c>
      <c r="E199" s="35" t="s">
        <v>142</v>
      </c>
      <c r="F199" s="35" t="s">
        <v>142</v>
      </c>
      <c r="G199" s="35" t="s">
        <v>142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0</v>
      </c>
      <c r="X199" s="30">
        <v>0</v>
      </c>
      <c r="Y199" s="30">
        <v>0</v>
      </c>
      <c r="Z199" s="30">
        <v>0</v>
      </c>
      <c r="AA199" s="27">
        <v>0.17199999999999999</v>
      </c>
      <c r="AB199" s="27">
        <v>0.188</v>
      </c>
      <c r="AC199" s="30">
        <v>0</v>
      </c>
      <c r="AD199" s="30">
        <v>0</v>
      </c>
      <c r="AE199" s="30">
        <v>0</v>
      </c>
      <c r="AF199" s="30">
        <v>0</v>
      </c>
      <c r="AG199" s="30">
        <v>0</v>
      </c>
      <c r="AH199" s="30">
        <v>0</v>
      </c>
      <c r="AI199" s="30">
        <v>0</v>
      </c>
      <c r="AJ199" s="30">
        <v>0</v>
      </c>
      <c r="AK199" s="30">
        <v>0</v>
      </c>
      <c r="AL199" s="30">
        <v>0</v>
      </c>
      <c r="AM199" s="27">
        <f t="shared" si="159"/>
        <v>0</v>
      </c>
      <c r="AN199" s="27">
        <f t="shared" si="158"/>
        <v>0</v>
      </c>
      <c r="AO199" s="12"/>
    </row>
    <row r="200" spans="1:41" s="13" customFormat="1" ht="37.5" x14ac:dyDescent="0.3">
      <c r="A200" s="10" t="s">
        <v>40</v>
      </c>
      <c r="B200" s="14" t="str">
        <f>[1]Лист1!B149</f>
        <v>Установка ПКУ-10кВ в СНТ "Родник" Иглинского района РБ (1 шт. к ТП-0833)</v>
      </c>
      <c r="C200" s="15" t="str">
        <f>[1]Лист1!C149</f>
        <v>N_ГИП_16</v>
      </c>
      <c r="D200" s="29" t="s">
        <v>156</v>
      </c>
      <c r="E200" s="35" t="s">
        <v>150</v>
      </c>
      <c r="F200" s="35" t="s">
        <v>45</v>
      </c>
      <c r="G200" s="35" t="s">
        <v>150</v>
      </c>
      <c r="H200" s="30">
        <f>SUM(AC200,AE200,AG200,AI200,AK200)/5.82</f>
        <v>5.9450171821305832E-2</v>
      </c>
      <c r="I200" s="30">
        <f>SUM(AD200,AF200,AH200,AJ200,AL200)/5.82</f>
        <v>4.2783505154639176E-2</v>
      </c>
      <c r="J200" s="30">
        <v>0</v>
      </c>
      <c r="K200" s="27">
        <f>SUM(L200:O200)</f>
        <v>0.34599999999999997</v>
      </c>
      <c r="L200" s="27">
        <v>0</v>
      </c>
      <c r="M200" s="30">
        <f>SUM(AC200,AE200,AG200,AI200,AK200,)</f>
        <v>0.34599999999999997</v>
      </c>
      <c r="N200" s="27">
        <v>0</v>
      </c>
      <c r="O200" s="27">
        <v>0</v>
      </c>
      <c r="P200" s="27">
        <f>SUM(Q200:T200)</f>
        <v>0.249</v>
      </c>
      <c r="Q200" s="27">
        <v>0</v>
      </c>
      <c r="R200" s="27">
        <f>SUM(AD200,AF200,AH200,AJ200,AL200,)</f>
        <v>0.249</v>
      </c>
      <c r="S200" s="27">
        <v>0</v>
      </c>
      <c r="T200" s="27">
        <v>0</v>
      </c>
      <c r="U200" s="30">
        <v>0</v>
      </c>
      <c r="V200" s="30">
        <v>0</v>
      </c>
      <c r="W200" s="27">
        <f>X200/5.82</f>
        <v>5.9450171821305832E-2</v>
      </c>
      <c r="X200" s="27">
        <f>SUM(AE200,AG200,AI200,AK200,)</f>
        <v>0.34599999999999997</v>
      </c>
      <c r="Y200" s="27">
        <f>Z200/5.82</f>
        <v>4.2783505154639176E-2</v>
      </c>
      <c r="Z200" s="27">
        <f>SUM(AF200,AH200,AJ200,AL200,)</f>
        <v>0.249</v>
      </c>
      <c r="AA200" s="27">
        <f>SUM(AC200,AE200,AG200,AI200,AK200,)</f>
        <v>0.34599999999999997</v>
      </c>
      <c r="AB200" s="27">
        <f>AF200</f>
        <v>0.249</v>
      </c>
      <c r="AC200" s="27">
        <v>0</v>
      </c>
      <c r="AD200" s="27">
        <v>0</v>
      </c>
      <c r="AE200" s="30">
        <v>0.34599999999999997</v>
      </c>
      <c r="AF200" s="30">
        <v>0.249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f t="shared" si="159"/>
        <v>0.34599999999999997</v>
      </c>
      <c r="AN200" s="27">
        <f t="shared" si="158"/>
        <v>0.249</v>
      </c>
      <c r="AO200" s="12"/>
    </row>
    <row r="201" spans="1:41" s="34" customFormat="1" x14ac:dyDescent="0.3">
      <c r="A201" s="10" t="s">
        <v>41</v>
      </c>
      <c r="B201" s="14" t="s">
        <v>265</v>
      </c>
      <c r="C201" s="15" t="s">
        <v>266</v>
      </c>
      <c r="D201" s="29" t="s">
        <v>38</v>
      </c>
      <c r="E201" s="35">
        <v>2024</v>
      </c>
      <c r="F201" s="35">
        <v>0</v>
      </c>
      <c r="G201" s="35">
        <v>2024</v>
      </c>
      <c r="H201" s="30">
        <f t="shared" ref="H201" si="189">SUM(AC201,AE201,AG201,AI201,AK201)/5.82</f>
        <v>5.5498281786941578E-2</v>
      </c>
      <c r="I201" s="30">
        <f t="shared" ref="I201" si="190">SUM(AD201,AF201,AH201,AJ201,AL201)/5.82</f>
        <v>5.4982817869415807E-2</v>
      </c>
      <c r="J201" s="30">
        <v>0</v>
      </c>
      <c r="K201" s="27">
        <f t="shared" ref="K201" si="191">SUM(L201:O201)</f>
        <v>0.32300000000000001</v>
      </c>
      <c r="L201" s="27">
        <v>0</v>
      </c>
      <c r="M201" s="30">
        <f t="shared" ref="M201" si="192">SUM(AC201,AE201,AG201,AI201,AK201,)</f>
        <v>0.32300000000000001</v>
      </c>
      <c r="N201" s="27">
        <v>0</v>
      </c>
      <c r="O201" s="27">
        <v>0</v>
      </c>
      <c r="P201" s="27">
        <f t="shared" ref="P201" si="193">SUM(Q201:T201)</f>
        <v>0.32</v>
      </c>
      <c r="Q201" s="27">
        <v>0</v>
      </c>
      <c r="R201" s="27">
        <f t="shared" ref="R201" si="194">SUM(AD201,AF201,AH201,AJ201,AL201,)</f>
        <v>0.32</v>
      </c>
      <c r="S201" s="27">
        <v>0</v>
      </c>
      <c r="T201" s="27">
        <v>0</v>
      </c>
      <c r="U201" s="30">
        <v>0</v>
      </c>
      <c r="V201" s="30">
        <v>0</v>
      </c>
      <c r="W201" s="27">
        <f t="shared" ref="W201" si="195">X201/5.82</f>
        <v>5.5498281786941578E-2</v>
      </c>
      <c r="X201" s="27">
        <f t="shared" ref="X201" si="196">SUM(AE201,AG201,AI201,AK201,)</f>
        <v>0.32300000000000001</v>
      </c>
      <c r="Y201" s="27">
        <f t="shared" ref="Y201" si="197">Z201/5.82</f>
        <v>5.4982817869415807E-2</v>
      </c>
      <c r="Z201" s="27">
        <f t="shared" ref="Z201" si="198">SUM(AF201,AH201,AJ201,AL201,)</f>
        <v>0.32</v>
      </c>
      <c r="AA201" s="27">
        <f t="shared" ref="AA201" si="199">SUM(AC201,AE201,AG201,AI201,AK201,)</f>
        <v>0.32300000000000001</v>
      </c>
      <c r="AB201" s="27">
        <f t="shared" ref="AB201" si="200">AD201+AF201</f>
        <v>0</v>
      </c>
      <c r="AC201" s="27">
        <v>0</v>
      </c>
      <c r="AD201" s="27">
        <v>0</v>
      </c>
      <c r="AE201" s="30">
        <v>0</v>
      </c>
      <c r="AF201" s="30">
        <v>0</v>
      </c>
      <c r="AG201" s="56">
        <v>0.32300000000000001</v>
      </c>
      <c r="AH201" s="30">
        <v>0.32</v>
      </c>
      <c r="AI201" s="30">
        <v>0</v>
      </c>
      <c r="AJ201" s="30">
        <v>0</v>
      </c>
      <c r="AK201" s="30">
        <v>0</v>
      </c>
      <c r="AL201" s="30">
        <v>0</v>
      </c>
      <c r="AM201" s="30">
        <f t="shared" ref="AM201" si="201">SUM(AC201,AE201,AG201,AI201,AK201,)</f>
        <v>0.32300000000000001</v>
      </c>
      <c r="AN201" s="27">
        <f t="shared" ref="AN201" si="202">SUM(AD201,AF201,AH201,AJ201,AL201,)</f>
        <v>0.32</v>
      </c>
      <c r="AO201" s="12"/>
    </row>
    <row r="202" spans="1:41" s="65" customFormat="1" ht="37.5" x14ac:dyDescent="0.3">
      <c r="A202" s="58" t="s">
        <v>42</v>
      </c>
      <c r="B202" s="76" t="s">
        <v>379</v>
      </c>
      <c r="C202" s="68" t="s">
        <v>380</v>
      </c>
      <c r="D202" s="61" t="s">
        <v>38</v>
      </c>
      <c r="E202" s="75">
        <v>2025</v>
      </c>
      <c r="F202" s="75">
        <v>0</v>
      </c>
      <c r="G202" s="75">
        <v>2025</v>
      </c>
      <c r="H202" s="62">
        <f t="shared" ref="H202" si="203">SUM(AC202,AE202,AG202,AI202,AK202)/5.82</f>
        <v>0</v>
      </c>
      <c r="I202" s="62">
        <f t="shared" ref="I202" si="204">SUM(AD202,AF202,AH202,AJ202,AL202)/5.82</f>
        <v>0.13058419243986255</v>
      </c>
      <c r="J202" s="62">
        <v>0</v>
      </c>
      <c r="K202" s="60">
        <f t="shared" ref="K202" si="205">SUM(L202:O202)</f>
        <v>0</v>
      </c>
      <c r="L202" s="60">
        <v>0</v>
      </c>
      <c r="M202" s="62">
        <f t="shared" ref="M202" si="206">SUM(AC202,AE202,AG202,AI202,AK202,)</f>
        <v>0</v>
      </c>
      <c r="N202" s="60">
        <v>0</v>
      </c>
      <c r="O202" s="60">
        <v>0</v>
      </c>
      <c r="P202" s="60">
        <f t="shared" ref="P202" si="207">SUM(Q202:T202)</f>
        <v>0.76</v>
      </c>
      <c r="Q202" s="60">
        <v>0</v>
      </c>
      <c r="R202" s="60">
        <f t="shared" ref="R202" si="208">SUM(AD202,AF202,AH202,AJ202,AL202,)</f>
        <v>0.76</v>
      </c>
      <c r="S202" s="60">
        <v>0</v>
      </c>
      <c r="T202" s="60">
        <v>0</v>
      </c>
      <c r="U202" s="62">
        <v>0</v>
      </c>
      <c r="V202" s="62">
        <v>0</v>
      </c>
      <c r="W202" s="60">
        <f t="shared" ref="W202" si="209">X202/5.82</f>
        <v>0</v>
      </c>
      <c r="X202" s="60">
        <f t="shared" ref="X202" si="210">SUM(AE202,AG202,AI202,AK202,)</f>
        <v>0</v>
      </c>
      <c r="Y202" s="60">
        <f t="shared" ref="Y202" si="211">Z202/5.82</f>
        <v>0.13058419243986255</v>
      </c>
      <c r="Z202" s="60">
        <f t="shared" ref="Z202" si="212">SUM(AF202,AH202,AJ202,AL202,)</f>
        <v>0.76</v>
      </c>
      <c r="AA202" s="60">
        <f t="shared" ref="AA202" si="213">SUM(AC202,AE202,AG202,AI202,AK202,)</f>
        <v>0</v>
      </c>
      <c r="AB202" s="60">
        <f t="shared" ref="AB202" si="214">AD202+AF202</f>
        <v>0</v>
      </c>
      <c r="AC202" s="60">
        <v>0</v>
      </c>
      <c r="AD202" s="60">
        <v>0</v>
      </c>
      <c r="AE202" s="62">
        <v>0</v>
      </c>
      <c r="AF202" s="62">
        <v>0</v>
      </c>
      <c r="AG202" s="73">
        <v>0</v>
      </c>
      <c r="AH202" s="62">
        <v>0</v>
      </c>
      <c r="AI202" s="62">
        <v>0</v>
      </c>
      <c r="AJ202" s="73">
        <v>0.76</v>
      </c>
      <c r="AK202" s="62">
        <v>0</v>
      </c>
      <c r="AL202" s="62">
        <v>0</v>
      </c>
      <c r="AM202" s="62">
        <f t="shared" ref="AM202" si="215">SUM(AC202,AE202,AG202,AI202,AK202,)</f>
        <v>0</v>
      </c>
      <c r="AN202" s="60">
        <f t="shared" ref="AN202" si="216">SUM(AD202,AF202,AH202,AJ202,AL202,)</f>
        <v>0.76</v>
      </c>
      <c r="AO202" s="64"/>
    </row>
    <row r="203" spans="1:41" s="13" customFormat="1" ht="37.5" x14ac:dyDescent="0.3">
      <c r="A203" s="10" t="s">
        <v>112</v>
      </c>
      <c r="B203" s="11" t="s">
        <v>113</v>
      </c>
      <c r="C203" s="10" t="s">
        <v>49</v>
      </c>
      <c r="D203" s="27">
        <v>0</v>
      </c>
      <c r="E203" s="12">
        <v>0</v>
      </c>
      <c r="F203" s="12">
        <v>0</v>
      </c>
      <c r="G203" s="12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7">
        <v>0</v>
      </c>
      <c r="AD203" s="27">
        <v>0</v>
      </c>
      <c r="AE203" s="27">
        <v>0</v>
      </c>
      <c r="AF203" s="27">
        <v>0</v>
      </c>
      <c r="AG203" s="27">
        <v>0</v>
      </c>
      <c r="AH203" s="27">
        <v>0</v>
      </c>
      <c r="AI203" s="27">
        <v>0</v>
      </c>
      <c r="AJ203" s="27">
        <v>0</v>
      </c>
      <c r="AK203" s="27">
        <v>0</v>
      </c>
      <c r="AL203" s="27">
        <v>0</v>
      </c>
      <c r="AM203" s="27">
        <f t="shared" si="159"/>
        <v>0</v>
      </c>
      <c r="AN203" s="27">
        <f t="shared" si="158"/>
        <v>0</v>
      </c>
      <c r="AO203" s="12"/>
    </row>
    <row r="204" spans="1:41" s="13" customFormat="1" ht="37.5" x14ac:dyDescent="0.3">
      <c r="A204" s="10" t="s">
        <v>114</v>
      </c>
      <c r="B204" s="11" t="s">
        <v>115</v>
      </c>
      <c r="C204" s="10" t="s">
        <v>49</v>
      </c>
      <c r="D204" s="27">
        <v>0</v>
      </c>
      <c r="E204" s="12">
        <v>0</v>
      </c>
      <c r="F204" s="12">
        <v>0</v>
      </c>
      <c r="G204" s="12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7">
        <v>0</v>
      </c>
      <c r="AF204" s="27">
        <v>0</v>
      </c>
      <c r="AG204" s="27">
        <v>0</v>
      </c>
      <c r="AH204" s="27">
        <v>0</v>
      </c>
      <c r="AI204" s="27">
        <v>0</v>
      </c>
      <c r="AJ204" s="27">
        <v>0</v>
      </c>
      <c r="AK204" s="27">
        <v>0</v>
      </c>
      <c r="AL204" s="27">
        <v>0</v>
      </c>
      <c r="AM204" s="27">
        <f t="shared" si="159"/>
        <v>0</v>
      </c>
      <c r="AN204" s="27">
        <f t="shared" si="158"/>
        <v>0</v>
      </c>
      <c r="AO204" s="12"/>
    </row>
    <row r="205" spans="1:41" s="13" customFormat="1" ht="56.25" x14ac:dyDescent="0.3">
      <c r="A205" s="10" t="s">
        <v>116</v>
      </c>
      <c r="B205" s="11" t="s">
        <v>117</v>
      </c>
      <c r="C205" s="10" t="s">
        <v>49</v>
      </c>
      <c r="D205" s="27">
        <v>0</v>
      </c>
      <c r="E205" s="12">
        <v>0</v>
      </c>
      <c r="F205" s="12">
        <v>0</v>
      </c>
      <c r="G205" s="12">
        <v>0</v>
      </c>
      <c r="H205" s="27">
        <f>SUM(H206:H216)</f>
        <v>56.654925257731961</v>
      </c>
      <c r="I205" s="27">
        <f>SUM(I206:I216)</f>
        <v>33.154639175257728</v>
      </c>
      <c r="J205" s="27">
        <f>SUM(J206:J214)</f>
        <v>0</v>
      </c>
      <c r="K205" s="27">
        <f>SUM(K206:K216)</f>
        <v>15.669</v>
      </c>
      <c r="L205" s="27">
        <f>SUM(L206:L214)</f>
        <v>0</v>
      </c>
      <c r="M205" s="27">
        <f>SUM(M206:M216)</f>
        <v>15.669</v>
      </c>
      <c r="N205" s="27">
        <f>SUM(N206:N214)</f>
        <v>0</v>
      </c>
      <c r="O205" s="27">
        <f>SUM(O206:O214)</f>
        <v>0</v>
      </c>
      <c r="P205" s="27">
        <f>SUM(P206:P216)</f>
        <v>24.204999999999998</v>
      </c>
      <c r="Q205" s="27">
        <f>SUM(Q206:Q214)</f>
        <v>0</v>
      </c>
      <c r="R205" s="27">
        <f>SUM(R206:R216)</f>
        <v>24.204999999999998</v>
      </c>
      <c r="S205" s="27">
        <f>SUM(S206:S214)</f>
        <v>0</v>
      </c>
      <c r="T205" s="27">
        <f>SUM(T206:T214)</f>
        <v>0</v>
      </c>
      <c r="U205" s="27">
        <f>SUM(U206:U214)</f>
        <v>0</v>
      </c>
      <c r="V205" s="27">
        <f>SUM(V206:V214)</f>
        <v>0</v>
      </c>
      <c r="W205" s="27">
        <f t="shared" ref="W205:AB205" si="217">SUM(W206:W216)</f>
        <v>80.521477663230229</v>
      </c>
      <c r="X205" s="27">
        <f t="shared" si="217"/>
        <v>468.63499999999999</v>
      </c>
      <c r="Y205" s="27">
        <f t="shared" si="217"/>
        <v>30.241408934707902</v>
      </c>
      <c r="Z205" s="27">
        <f t="shared" si="217"/>
        <v>176.005</v>
      </c>
      <c r="AA205" s="27">
        <f t="shared" si="217"/>
        <v>26.327999999999999</v>
      </c>
      <c r="AB205" s="27">
        <f t="shared" si="217"/>
        <v>38.058999999999997</v>
      </c>
      <c r="AC205" s="27">
        <f>SUM(AC206:AC218)</f>
        <v>9.141</v>
      </c>
      <c r="AD205" s="27">
        <f t="shared" ref="AD205:AL205" si="218">SUM(AD206:AD218)</f>
        <v>16.954999999999998</v>
      </c>
      <c r="AE205" s="27">
        <f t="shared" si="218"/>
        <v>6.5279999999999996</v>
      </c>
      <c r="AF205" s="27">
        <f t="shared" si="218"/>
        <v>7.25</v>
      </c>
      <c r="AG205" s="27">
        <f>SUM(AG206:AG218)</f>
        <v>7.6760000000000002</v>
      </c>
      <c r="AH205" s="27">
        <f t="shared" si="218"/>
        <v>14.41035578</v>
      </c>
      <c r="AI205" s="27">
        <f t="shared" si="218"/>
        <v>147.73466500000001</v>
      </c>
      <c r="AJ205" s="27">
        <f>SUM(AJ206:AJ219)</f>
        <v>2.14</v>
      </c>
      <c r="AK205" s="27">
        <f t="shared" si="218"/>
        <v>152.06</v>
      </c>
      <c r="AL205" s="27">
        <f t="shared" si="218"/>
        <v>168.755</v>
      </c>
      <c r="AM205" s="27">
        <f t="shared" si="159"/>
        <v>323.13966500000004</v>
      </c>
      <c r="AN205" s="27">
        <f t="shared" si="158"/>
        <v>209.51035578</v>
      </c>
      <c r="AO205" s="12"/>
    </row>
    <row r="206" spans="1:41" s="13" customFormat="1" ht="93.75" x14ac:dyDescent="0.3">
      <c r="A206" s="10" t="s">
        <v>39</v>
      </c>
      <c r="B206" s="14" t="str">
        <f>[1]Лист1!B153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v>
      </c>
      <c r="C206" s="15" t="str">
        <f>[1]Лист1!C153</f>
        <v>ЭL_ГИП_46</v>
      </c>
      <c r="D206" s="29" t="s">
        <v>156</v>
      </c>
      <c r="E206" s="35" t="s">
        <v>142</v>
      </c>
      <c r="F206" s="35" t="s">
        <v>142</v>
      </c>
      <c r="G206" s="35" t="s">
        <v>142</v>
      </c>
      <c r="H206" s="30">
        <v>0.80240549828178687</v>
      </c>
      <c r="I206" s="30">
        <f>AD206/5.82</f>
        <v>0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0.80240549828178687</v>
      </c>
      <c r="X206" s="30">
        <v>4.67</v>
      </c>
      <c r="Y206" s="30">
        <f>Z206/5.82</f>
        <v>0</v>
      </c>
      <c r="Z206" s="30">
        <f>AD206</f>
        <v>0</v>
      </c>
      <c r="AA206" s="27">
        <v>2.5179999999999998</v>
      </c>
      <c r="AB206" s="27">
        <v>4.758</v>
      </c>
      <c r="AC206" s="30">
        <v>0</v>
      </c>
      <c r="AD206" s="30">
        <v>0</v>
      </c>
      <c r="AE206" s="30">
        <v>0</v>
      </c>
      <c r="AF206" s="30">
        <v>0</v>
      </c>
      <c r="AG206" s="30">
        <v>0</v>
      </c>
      <c r="AH206" s="30">
        <v>0</v>
      </c>
      <c r="AI206" s="30">
        <v>0</v>
      </c>
      <c r="AJ206" s="30">
        <v>0</v>
      </c>
      <c r="AK206" s="30">
        <v>0</v>
      </c>
      <c r="AL206" s="30">
        <v>0</v>
      </c>
      <c r="AM206" s="27">
        <f t="shared" si="159"/>
        <v>0</v>
      </c>
      <c r="AN206" s="27">
        <f t="shared" si="158"/>
        <v>0</v>
      </c>
      <c r="AO206" s="12"/>
    </row>
    <row r="207" spans="1:41" s="13" customFormat="1" ht="93.75" x14ac:dyDescent="0.3">
      <c r="A207" s="10" t="s">
        <v>40</v>
      </c>
      <c r="B207" s="14" t="str">
        <f>[1]Лист1!B154</f>
        <v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v>
      </c>
      <c r="C207" s="15" t="str">
        <f>[1]Лист1!C154</f>
        <v>ЭL_ГИП_47</v>
      </c>
      <c r="D207" s="29" t="s">
        <v>156</v>
      </c>
      <c r="E207" s="35" t="s">
        <v>142</v>
      </c>
      <c r="F207" s="35" t="s">
        <v>142</v>
      </c>
      <c r="G207" s="35" t="s">
        <v>142</v>
      </c>
      <c r="H207" s="30">
        <v>0.73075601374570442</v>
      </c>
      <c r="I207" s="30">
        <f>AD207/5.82</f>
        <v>0</v>
      </c>
      <c r="J207" s="30">
        <v>0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  <c r="P207" s="30">
        <v>0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0</v>
      </c>
      <c r="W207" s="30">
        <v>0.73075601374570442</v>
      </c>
      <c r="X207" s="30">
        <v>4.2530000000000001</v>
      </c>
      <c r="Y207" s="30">
        <f>Z207/5.82</f>
        <v>0</v>
      </c>
      <c r="Z207" s="30">
        <f>AD207</f>
        <v>0</v>
      </c>
      <c r="AA207" s="27">
        <v>2.6680000000000001</v>
      </c>
      <c r="AB207" s="27">
        <v>2.4319999999999999</v>
      </c>
      <c r="AC207" s="30">
        <v>0</v>
      </c>
      <c r="AD207" s="30">
        <v>0</v>
      </c>
      <c r="AE207" s="30">
        <v>0</v>
      </c>
      <c r="AF207" s="30">
        <v>0</v>
      </c>
      <c r="AG207" s="30">
        <v>0</v>
      </c>
      <c r="AH207" s="30">
        <v>0</v>
      </c>
      <c r="AI207" s="30">
        <v>0</v>
      </c>
      <c r="AJ207" s="30">
        <v>0</v>
      </c>
      <c r="AK207" s="30">
        <v>0</v>
      </c>
      <c r="AL207" s="30">
        <v>0</v>
      </c>
      <c r="AM207" s="27">
        <f t="shared" si="159"/>
        <v>0</v>
      </c>
      <c r="AN207" s="27">
        <f t="shared" si="158"/>
        <v>0</v>
      </c>
      <c r="AO207" s="12"/>
    </row>
    <row r="208" spans="1:41" s="13" customFormat="1" ht="93.75" x14ac:dyDescent="0.3">
      <c r="A208" s="10" t="s">
        <v>41</v>
      </c>
      <c r="B208" s="14" t="str">
        <f>[1]Лист1!B155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</c>
      <c r="C208" s="15" t="str">
        <f>[1]Лист1!C155</f>
        <v>L_ГИП_48</v>
      </c>
      <c r="D208" s="29" t="s">
        <v>156</v>
      </c>
      <c r="E208" s="35" t="s">
        <v>142</v>
      </c>
      <c r="F208" s="35" t="s">
        <v>142</v>
      </c>
      <c r="G208" s="35" t="s">
        <v>142</v>
      </c>
      <c r="H208" s="30">
        <v>0.8025773195876289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f>Z208/4.7</f>
        <v>0</v>
      </c>
      <c r="Z208" s="30">
        <v>0</v>
      </c>
      <c r="AA208" s="27">
        <v>1.8029999999999999</v>
      </c>
      <c r="AB208" s="27">
        <v>1.415</v>
      </c>
      <c r="AC208" s="30">
        <v>0</v>
      </c>
      <c r="AD208" s="30">
        <v>0</v>
      </c>
      <c r="AE208" s="30">
        <v>0</v>
      </c>
      <c r="AF208" s="30">
        <v>0</v>
      </c>
      <c r="AG208" s="30">
        <v>0</v>
      </c>
      <c r="AH208" s="30">
        <v>0</v>
      </c>
      <c r="AI208" s="30">
        <v>0</v>
      </c>
      <c r="AJ208" s="30">
        <v>0</v>
      </c>
      <c r="AK208" s="30">
        <v>0</v>
      </c>
      <c r="AL208" s="30">
        <v>0</v>
      </c>
      <c r="AM208" s="27">
        <f t="shared" si="159"/>
        <v>0</v>
      </c>
      <c r="AN208" s="27">
        <f t="shared" si="158"/>
        <v>0</v>
      </c>
      <c r="AO208" s="12"/>
    </row>
    <row r="209" spans="1:41" s="13" customFormat="1" ht="80.25" customHeight="1" x14ac:dyDescent="0.3">
      <c r="A209" s="10" t="s">
        <v>42</v>
      </c>
      <c r="B209" s="14" t="str">
        <f>[1]Лист1!B156</f>
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</c>
      <c r="C209" s="15" t="str">
        <f>[1]Лист1!C156</f>
        <v>ЭL_ГИП_49</v>
      </c>
      <c r="D209" s="29" t="s">
        <v>156</v>
      </c>
      <c r="E209" s="35" t="s">
        <v>142</v>
      </c>
      <c r="F209" s="35" t="s">
        <v>142</v>
      </c>
      <c r="G209" s="35" t="s">
        <v>142</v>
      </c>
      <c r="H209" s="30">
        <v>1.3658075601374569</v>
      </c>
      <c r="I209" s="30">
        <f>AD209/5.82</f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0</v>
      </c>
      <c r="T209" s="30">
        <v>0</v>
      </c>
      <c r="U209" s="30">
        <v>0</v>
      </c>
      <c r="V209" s="30">
        <v>0</v>
      </c>
      <c r="W209" s="30">
        <v>0.8025773195876289</v>
      </c>
      <c r="X209" s="30">
        <v>4.6710000000000003</v>
      </c>
      <c r="Y209" s="30">
        <f t="shared" ref="Y209:Y218" si="219">Z209/5.82</f>
        <v>0</v>
      </c>
      <c r="Z209" s="30">
        <f>AD209</f>
        <v>0</v>
      </c>
      <c r="AA209" s="27">
        <v>2.2229999999999999</v>
      </c>
      <c r="AB209" s="27">
        <v>1.913</v>
      </c>
      <c r="AC209" s="30">
        <v>0</v>
      </c>
      <c r="AD209" s="30">
        <v>0</v>
      </c>
      <c r="AE209" s="30">
        <v>0</v>
      </c>
      <c r="AF209" s="30">
        <v>0</v>
      </c>
      <c r="AG209" s="30">
        <v>0</v>
      </c>
      <c r="AH209" s="30">
        <v>0</v>
      </c>
      <c r="AI209" s="30">
        <v>0</v>
      </c>
      <c r="AJ209" s="30">
        <v>0</v>
      </c>
      <c r="AK209" s="30">
        <v>0</v>
      </c>
      <c r="AL209" s="30">
        <v>0</v>
      </c>
      <c r="AM209" s="27">
        <f t="shared" si="159"/>
        <v>0</v>
      </c>
      <c r="AN209" s="27">
        <f t="shared" si="158"/>
        <v>0</v>
      </c>
      <c r="AO209" s="12"/>
    </row>
    <row r="210" spans="1:41" s="13" customFormat="1" ht="75" x14ac:dyDescent="0.3">
      <c r="A210" s="10" t="s">
        <v>43</v>
      </c>
      <c r="B210" s="14" t="str">
        <f>[1]Лист1!B157</f>
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</c>
      <c r="C210" s="15" t="str">
        <f>[1]Лист1!C157</f>
        <v>ЭL_ГИП_50</v>
      </c>
      <c r="D210" s="29" t="s">
        <v>156</v>
      </c>
      <c r="E210" s="35" t="s">
        <v>142</v>
      </c>
      <c r="F210" s="35" t="s">
        <v>142</v>
      </c>
      <c r="G210" s="35">
        <v>2022</v>
      </c>
      <c r="H210" s="30">
        <v>0</v>
      </c>
      <c r="I210" s="30">
        <f>AD210/5.82</f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0</v>
      </c>
      <c r="T210" s="30">
        <v>0</v>
      </c>
      <c r="U210" s="30">
        <v>0</v>
      </c>
      <c r="V210" s="30">
        <v>0</v>
      </c>
      <c r="W210" s="30">
        <v>1.3658075601374569</v>
      </c>
      <c r="X210" s="30">
        <v>7.9489999999999998</v>
      </c>
      <c r="Y210" s="30">
        <f t="shared" si="219"/>
        <v>0</v>
      </c>
      <c r="Z210" s="30">
        <f>AD210</f>
        <v>0</v>
      </c>
      <c r="AA210" s="27">
        <v>1.4470000000000001</v>
      </c>
      <c r="AB210" s="27">
        <v>3.3359999999999999</v>
      </c>
      <c r="AC210" s="30">
        <v>0</v>
      </c>
      <c r="AD210" s="30">
        <v>0</v>
      </c>
      <c r="AE210" s="30">
        <v>0</v>
      </c>
      <c r="AF210" s="30">
        <v>0</v>
      </c>
      <c r="AG210" s="30">
        <v>0</v>
      </c>
      <c r="AH210" s="30">
        <v>0</v>
      </c>
      <c r="AI210" s="30">
        <v>0</v>
      </c>
      <c r="AJ210" s="30">
        <v>0</v>
      </c>
      <c r="AK210" s="30">
        <v>0</v>
      </c>
      <c r="AL210" s="30">
        <v>0</v>
      </c>
      <c r="AM210" s="27">
        <f t="shared" si="159"/>
        <v>0</v>
      </c>
      <c r="AN210" s="27">
        <f t="shared" si="158"/>
        <v>0</v>
      </c>
      <c r="AO210" s="12"/>
    </row>
    <row r="211" spans="1:41" s="13" customFormat="1" ht="93.75" x14ac:dyDescent="0.3">
      <c r="A211" s="10" t="s">
        <v>44</v>
      </c>
      <c r="B211" s="14" t="str">
        <f>[1]Лист1!B158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</c>
      <c r="C211" s="15" t="str">
        <f>[1]Лист1!C158</f>
        <v>N_ГИП_1</v>
      </c>
      <c r="D211" s="29" t="s">
        <v>38</v>
      </c>
      <c r="E211" s="15">
        <v>2023</v>
      </c>
      <c r="F211" s="15" t="s">
        <v>45</v>
      </c>
      <c r="G211" s="15">
        <v>2023</v>
      </c>
      <c r="H211" s="30">
        <f>AE211/5.82</f>
        <v>0</v>
      </c>
      <c r="I211" s="30">
        <f>AF211/5.82</f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30">
        <f t="shared" ref="P211:P216" si="220">SUM(Q211:T211)</f>
        <v>0</v>
      </c>
      <c r="Q211" s="27">
        <v>0</v>
      </c>
      <c r="R211" s="30">
        <f>AD211</f>
        <v>0</v>
      </c>
      <c r="S211" s="27">
        <v>0</v>
      </c>
      <c r="T211" s="27">
        <v>0</v>
      </c>
      <c r="U211" s="27">
        <v>0</v>
      </c>
      <c r="V211" s="27">
        <v>0</v>
      </c>
      <c r="W211" s="27">
        <v>18.017182130584192</v>
      </c>
      <c r="X211" s="27">
        <v>104.86</v>
      </c>
      <c r="Y211" s="30">
        <f t="shared" si="219"/>
        <v>0</v>
      </c>
      <c r="Z211" s="30">
        <f>AF211</f>
        <v>0</v>
      </c>
      <c r="AA211" s="30">
        <v>0</v>
      </c>
      <c r="AB211" s="30">
        <v>0</v>
      </c>
      <c r="AC211" s="27">
        <v>0</v>
      </c>
      <c r="AD211" s="30">
        <v>0</v>
      </c>
      <c r="AE211" s="27">
        <v>0</v>
      </c>
      <c r="AF211" s="27">
        <v>0</v>
      </c>
      <c r="AG211" s="27">
        <v>0</v>
      </c>
      <c r="AH211" s="27">
        <v>0</v>
      </c>
      <c r="AI211" s="27">
        <v>0</v>
      </c>
      <c r="AJ211" s="27">
        <v>0</v>
      </c>
      <c r="AK211" s="27">
        <v>0</v>
      </c>
      <c r="AL211" s="27">
        <v>0</v>
      </c>
      <c r="AM211" s="27">
        <f t="shared" si="159"/>
        <v>0</v>
      </c>
      <c r="AN211" s="27">
        <f t="shared" si="158"/>
        <v>0</v>
      </c>
      <c r="AO211" s="12"/>
    </row>
    <row r="212" spans="1:41" s="13" customFormat="1" ht="93.75" x14ac:dyDescent="0.3">
      <c r="A212" s="10" t="s">
        <v>157</v>
      </c>
      <c r="B212" s="14" t="str">
        <f>[1]Лист1!B159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</c>
      <c r="C212" s="15" t="str">
        <f>[1]Лист1!C159</f>
        <v>O_ГИП_1</v>
      </c>
      <c r="D212" s="29" t="s">
        <v>38</v>
      </c>
      <c r="E212" s="35">
        <v>2024</v>
      </c>
      <c r="F212" s="35" t="s">
        <v>45</v>
      </c>
      <c r="G212" s="35">
        <v>2024</v>
      </c>
      <c r="H212" s="30">
        <f>AG212/5.82</f>
        <v>0</v>
      </c>
      <c r="I212" s="30">
        <f>AH212/5.82</f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30">
        <f t="shared" si="220"/>
        <v>0</v>
      </c>
      <c r="Q212" s="30">
        <v>0</v>
      </c>
      <c r="R212" s="30">
        <f>AF212</f>
        <v>0</v>
      </c>
      <c r="S212" s="30">
        <v>0</v>
      </c>
      <c r="T212" s="30">
        <v>0</v>
      </c>
      <c r="U212" s="30">
        <v>0</v>
      </c>
      <c r="V212" s="30">
        <v>0</v>
      </c>
      <c r="W212" s="30">
        <v>15.089347079037799</v>
      </c>
      <c r="X212" s="30">
        <v>87.82</v>
      </c>
      <c r="Y212" s="30">
        <f t="shared" si="219"/>
        <v>0</v>
      </c>
      <c r="Z212" s="30">
        <f>AH212</f>
        <v>0</v>
      </c>
      <c r="AA212" s="30">
        <v>0</v>
      </c>
      <c r="AB212" s="30">
        <v>0</v>
      </c>
      <c r="AC212" s="27">
        <v>0</v>
      </c>
      <c r="AD212" s="27">
        <v>0</v>
      </c>
      <c r="AE212" s="27">
        <v>0</v>
      </c>
      <c r="AF212" s="30">
        <v>0</v>
      </c>
      <c r="AG212" s="46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f t="shared" si="159"/>
        <v>0</v>
      </c>
      <c r="AN212" s="27">
        <f t="shared" si="158"/>
        <v>0</v>
      </c>
      <c r="AO212" s="12"/>
    </row>
    <row r="213" spans="1:41" s="13" customFormat="1" ht="93.75" x14ac:dyDescent="0.3">
      <c r="A213" s="10" t="s">
        <v>158</v>
      </c>
      <c r="B213" s="14" t="str">
        <f>[1]Лист1!B160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</c>
      <c r="C213" s="15" t="str">
        <f>[1]Лист1!C160</f>
        <v>P_ГИП_1</v>
      </c>
      <c r="D213" s="29" t="s">
        <v>38</v>
      </c>
      <c r="E213" s="35">
        <v>2025</v>
      </c>
      <c r="F213" s="35" t="s">
        <v>45</v>
      </c>
      <c r="G213" s="35">
        <v>2025</v>
      </c>
      <c r="H213" s="30">
        <f>AI213/5.82</f>
        <v>24.133963058419244</v>
      </c>
      <c r="I213" s="30">
        <f>AJ213/5.82</f>
        <v>0</v>
      </c>
      <c r="J213" s="30">
        <v>0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  <c r="P213" s="30">
        <f t="shared" si="220"/>
        <v>0</v>
      </c>
      <c r="Q213" s="30">
        <v>0</v>
      </c>
      <c r="R213" s="30">
        <f>AH213</f>
        <v>0</v>
      </c>
      <c r="S213" s="30">
        <v>0</v>
      </c>
      <c r="T213" s="30">
        <v>0</v>
      </c>
      <c r="U213" s="30">
        <v>0</v>
      </c>
      <c r="V213" s="30">
        <v>0</v>
      </c>
      <c r="W213" s="30">
        <v>21.151202749140893</v>
      </c>
      <c r="X213" s="30">
        <v>123.1</v>
      </c>
      <c r="Y213" s="30">
        <f t="shared" si="219"/>
        <v>0</v>
      </c>
      <c r="Z213" s="30">
        <f>AJ213</f>
        <v>0</v>
      </c>
      <c r="AA213" s="30">
        <v>0</v>
      </c>
      <c r="AB213" s="30">
        <v>0</v>
      </c>
      <c r="AC213" s="27">
        <v>0</v>
      </c>
      <c r="AD213" s="27">
        <v>0</v>
      </c>
      <c r="AE213" s="27">
        <v>0</v>
      </c>
      <c r="AF213" s="27">
        <v>0</v>
      </c>
      <c r="AG213" s="30">
        <v>0</v>
      </c>
      <c r="AH213" s="30">
        <v>0</v>
      </c>
      <c r="AI213" s="27">
        <f>126.897+1.26-1.681335+12.288+1.696</f>
        <v>140.459665</v>
      </c>
      <c r="AJ213" s="27">
        <v>0</v>
      </c>
      <c r="AK213" s="27">
        <v>0</v>
      </c>
      <c r="AL213" s="27">
        <v>0</v>
      </c>
      <c r="AM213" s="27">
        <f t="shared" si="159"/>
        <v>140.459665</v>
      </c>
      <c r="AN213" s="27">
        <f t="shared" si="158"/>
        <v>0</v>
      </c>
      <c r="AO213" s="12"/>
    </row>
    <row r="214" spans="1:41" s="13" customFormat="1" ht="93.75" x14ac:dyDescent="0.3">
      <c r="A214" s="10" t="s">
        <v>159</v>
      </c>
      <c r="B214" s="14" t="str">
        <f>[1]Лист1!B161</f>
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</c>
      <c r="C214" s="15" t="str">
        <f>[1]Лист1!C161</f>
        <v>Q_ГИП_1</v>
      </c>
      <c r="D214" s="29" t="s">
        <v>38</v>
      </c>
      <c r="E214" s="15">
        <v>2026</v>
      </c>
      <c r="F214" s="15" t="s">
        <v>45</v>
      </c>
      <c r="G214" s="15">
        <v>2026</v>
      </c>
      <c r="H214" s="30">
        <f>AK214/5.82</f>
        <v>26.127147766323024</v>
      </c>
      <c r="I214" s="30">
        <f>AL214/5.82</f>
        <v>28.995704467353949</v>
      </c>
      <c r="J214" s="30">
        <v>0</v>
      </c>
      <c r="K214" s="30">
        <v>0</v>
      </c>
      <c r="L214" s="30">
        <v>0</v>
      </c>
      <c r="M214" s="30">
        <v>0</v>
      </c>
      <c r="N214" s="30">
        <v>0</v>
      </c>
      <c r="O214" s="30">
        <v>0</v>
      </c>
      <c r="P214" s="30">
        <f t="shared" si="220"/>
        <v>0</v>
      </c>
      <c r="Q214" s="30">
        <v>0</v>
      </c>
      <c r="R214" s="30">
        <f>AJ214</f>
        <v>0</v>
      </c>
      <c r="S214" s="30">
        <v>0</v>
      </c>
      <c r="T214" s="30">
        <v>0</v>
      </c>
      <c r="U214" s="30">
        <v>0</v>
      </c>
      <c r="V214" s="30">
        <v>0</v>
      </c>
      <c r="W214" s="30">
        <v>21.440549828178693</v>
      </c>
      <c r="X214" s="30">
        <v>124.78400000000001</v>
      </c>
      <c r="Y214" s="30">
        <f t="shared" si="219"/>
        <v>28.995704467353949</v>
      </c>
      <c r="Z214" s="30">
        <f>AL214</f>
        <v>168.755</v>
      </c>
      <c r="AA214" s="30">
        <v>0</v>
      </c>
      <c r="AB214" s="30">
        <v>0</v>
      </c>
      <c r="AC214" s="27">
        <v>0</v>
      </c>
      <c r="AD214" s="27">
        <v>0</v>
      </c>
      <c r="AE214" s="27">
        <v>0</v>
      </c>
      <c r="AF214" s="27">
        <v>0</v>
      </c>
      <c r="AG214" s="27">
        <v>0</v>
      </c>
      <c r="AH214" s="27">
        <v>0</v>
      </c>
      <c r="AI214" s="27">
        <v>0</v>
      </c>
      <c r="AJ214" s="30">
        <v>0</v>
      </c>
      <c r="AK214" s="46">
        <v>152.06</v>
      </c>
      <c r="AL214" s="46">
        <v>168.755</v>
      </c>
      <c r="AM214" s="27">
        <f t="shared" si="159"/>
        <v>152.06</v>
      </c>
      <c r="AN214" s="27">
        <f t="shared" si="158"/>
        <v>168.755</v>
      </c>
      <c r="AO214" s="12"/>
    </row>
    <row r="215" spans="1:41" s="13" customFormat="1" ht="75" x14ac:dyDescent="0.3">
      <c r="A215" s="10" t="s">
        <v>160</v>
      </c>
      <c r="B215" s="14" t="str">
        <f>[1]Лист1!B162</f>
        <v>Автоматизированная информационно-измерительная система коммерческого учета электроэнергии в СНТ "Родник" Иглинского района РБ (2022-2023гг.)</v>
      </c>
      <c r="C215" s="15" t="str">
        <f>[1]Лист1!C162</f>
        <v>ЭM_ГИП_45</v>
      </c>
      <c r="D215" s="29" t="s">
        <v>156</v>
      </c>
      <c r="E215" s="15" t="s">
        <v>149</v>
      </c>
      <c r="F215" s="15" t="s">
        <v>149</v>
      </c>
      <c r="G215" s="15" t="s">
        <v>150</v>
      </c>
      <c r="H215" s="30">
        <f>SUM(AC215,AE215,AG215,AI215,AK215)/5.82</f>
        <v>1.7268041237113403</v>
      </c>
      <c r="I215" s="30">
        <f>SUM(AD215,AF215,AH215,AJ215,AL215)/5.82</f>
        <v>3.0786941580756011</v>
      </c>
      <c r="J215" s="30">
        <v>0</v>
      </c>
      <c r="K215" s="27">
        <f>SUM(L215:O215)</f>
        <v>10.050000000000001</v>
      </c>
      <c r="L215" s="27">
        <v>0</v>
      </c>
      <c r="M215" s="30">
        <f>SUM(AC215,AE215,AG215,AI215,AK215,)</f>
        <v>10.050000000000001</v>
      </c>
      <c r="N215" s="27">
        <v>0</v>
      </c>
      <c r="O215" s="27">
        <v>0</v>
      </c>
      <c r="P215" s="27">
        <f t="shared" si="220"/>
        <v>17.917999999999999</v>
      </c>
      <c r="Q215" s="27">
        <v>0</v>
      </c>
      <c r="R215" s="27">
        <f>SUM(AD215,AF215,AH215,AJ215,AL215,)</f>
        <v>17.917999999999999</v>
      </c>
      <c r="S215" s="27">
        <v>0</v>
      </c>
      <c r="T215" s="27">
        <v>0</v>
      </c>
      <c r="U215" s="30">
        <v>0</v>
      </c>
      <c r="V215" s="30">
        <v>0</v>
      </c>
      <c r="W215" s="27">
        <f>X215/5.82</f>
        <v>0.15618556701030928</v>
      </c>
      <c r="X215" s="27">
        <f>SUM(AE215,AG215,AI215,AK215,)</f>
        <v>0.90900000000000003</v>
      </c>
      <c r="Y215" s="27">
        <f t="shared" si="219"/>
        <v>0.16546391752577319</v>
      </c>
      <c r="Z215" s="27">
        <f>SUM(AF215,AH215,AJ215,AL215,)</f>
        <v>0.96299999999999997</v>
      </c>
      <c r="AA215" s="27">
        <f>AC215+AE215</f>
        <v>10.050000000000001</v>
      </c>
      <c r="AB215" s="30">
        <f>AD215+AF215</f>
        <v>17.917999999999999</v>
      </c>
      <c r="AC215" s="27">
        <v>9.141</v>
      </c>
      <c r="AD215" s="27">
        <v>16.954999999999998</v>
      </c>
      <c r="AE215" s="30">
        <v>0.90900000000000003</v>
      </c>
      <c r="AF215" s="30">
        <v>0.96299999999999997</v>
      </c>
      <c r="AG215" s="30">
        <v>0</v>
      </c>
      <c r="AH215" s="30">
        <v>0</v>
      </c>
      <c r="AI215" s="30">
        <v>0</v>
      </c>
      <c r="AJ215" s="30">
        <v>0</v>
      </c>
      <c r="AK215" s="30">
        <v>0</v>
      </c>
      <c r="AL215" s="30">
        <v>0</v>
      </c>
      <c r="AM215" s="30">
        <f t="shared" si="159"/>
        <v>10.050000000000001</v>
      </c>
      <c r="AN215" s="27">
        <f t="shared" si="158"/>
        <v>17.917999999999999</v>
      </c>
      <c r="AO215" s="12"/>
    </row>
    <row r="216" spans="1:41" s="13" customFormat="1" ht="75" x14ac:dyDescent="0.3">
      <c r="A216" s="10" t="s">
        <v>161</v>
      </c>
      <c r="B216" s="14" t="str">
        <f>[1]Лист1!B163</f>
        <v>Автоматизированная информационно-измерительная система коммерческого учета электроэнергии ОПСТ "Зауфимец" Уфимского района РБ (2023г.)</v>
      </c>
      <c r="C216" s="15" t="str">
        <f>[1]Лист1!C163</f>
        <v>N_ГИП_17</v>
      </c>
      <c r="D216" s="29" t="s">
        <v>156</v>
      </c>
      <c r="E216" s="35" t="s">
        <v>150</v>
      </c>
      <c r="F216" s="35" t="s">
        <v>45</v>
      </c>
      <c r="G216" s="35" t="s">
        <v>150</v>
      </c>
      <c r="H216" s="30">
        <f>SUM(AC216,AE216,AG216,AI216,AK216)/5.82</f>
        <v>0.9654639175257731</v>
      </c>
      <c r="I216" s="30">
        <f>SUM(AD216,AF216,AH216,AJ216,AL216)/5.82</f>
        <v>1.0802405498281786</v>
      </c>
      <c r="J216" s="30">
        <v>0</v>
      </c>
      <c r="K216" s="27">
        <f>SUM(L216:O216)</f>
        <v>5.6189999999999998</v>
      </c>
      <c r="L216" s="27">
        <v>0</v>
      </c>
      <c r="M216" s="30">
        <f>SUM(AC216,AE216,AG216,AI216,AK216,)</f>
        <v>5.6189999999999998</v>
      </c>
      <c r="N216" s="27">
        <v>0</v>
      </c>
      <c r="O216" s="27">
        <v>0</v>
      </c>
      <c r="P216" s="27">
        <f t="shared" si="220"/>
        <v>6.2869999999999999</v>
      </c>
      <c r="Q216" s="27">
        <v>0</v>
      </c>
      <c r="R216" s="27">
        <f>SUM(AD216,AF216,AH216,AJ216,AL216,)</f>
        <v>6.2869999999999999</v>
      </c>
      <c r="S216" s="27">
        <v>0</v>
      </c>
      <c r="T216" s="27">
        <v>0</v>
      </c>
      <c r="U216" s="30">
        <v>0</v>
      </c>
      <c r="V216" s="30">
        <v>0</v>
      </c>
      <c r="W216" s="27">
        <f>X216/5.82</f>
        <v>0.9654639175257731</v>
      </c>
      <c r="X216" s="27">
        <f>SUM(AE216,AG216,AI216,AK216,)</f>
        <v>5.6189999999999998</v>
      </c>
      <c r="Y216" s="27">
        <f t="shared" si="219"/>
        <v>1.0802405498281786</v>
      </c>
      <c r="Z216" s="27">
        <f>SUM(AF216,AH216,AJ216,AL216,)</f>
        <v>6.2869999999999999</v>
      </c>
      <c r="AA216" s="27">
        <f>AC216+AE216</f>
        <v>5.6189999999999998</v>
      </c>
      <c r="AB216" s="30">
        <f>AD216+AF216</f>
        <v>6.2869999999999999</v>
      </c>
      <c r="AC216" s="27">
        <v>0</v>
      </c>
      <c r="AD216" s="27">
        <v>0</v>
      </c>
      <c r="AE216" s="30">
        <v>5.6189999999999998</v>
      </c>
      <c r="AF216" s="30">
        <v>6.2869999999999999</v>
      </c>
      <c r="AG216" s="30">
        <v>0</v>
      </c>
      <c r="AH216" s="30">
        <v>0</v>
      </c>
      <c r="AI216" s="30">
        <v>0</v>
      </c>
      <c r="AJ216" s="30">
        <v>0</v>
      </c>
      <c r="AK216" s="30">
        <v>0</v>
      </c>
      <c r="AL216" s="30">
        <v>0</v>
      </c>
      <c r="AM216" s="30">
        <f t="shared" si="159"/>
        <v>5.6189999999999998</v>
      </c>
      <c r="AN216" s="27">
        <f t="shared" si="158"/>
        <v>6.2869999999999999</v>
      </c>
      <c r="AO216" s="12"/>
    </row>
    <row r="217" spans="1:41" s="34" customFormat="1" ht="37.5" x14ac:dyDescent="0.3">
      <c r="A217" s="10" t="s">
        <v>162</v>
      </c>
      <c r="B217" s="14" t="s">
        <v>267</v>
      </c>
      <c r="C217" s="15" t="s">
        <v>268</v>
      </c>
      <c r="D217" s="29" t="s">
        <v>38</v>
      </c>
      <c r="E217" s="35">
        <v>2024</v>
      </c>
      <c r="F217" s="35">
        <v>0</v>
      </c>
      <c r="G217" s="35">
        <v>2024</v>
      </c>
      <c r="H217" s="30">
        <f t="shared" ref="H217:H218" si="221">SUM(AC217,AE217,AG217,AI217,AK217)/5.82</f>
        <v>1.1972508591065292</v>
      </c>
      <c r="I217" s="30">
        <f t="shared" ref="I217:I218" si="222">SUM(AD217,AF217,AH217,AJ217,AL217)/5.82</f>
        <v>1.197164948453608</v>
      </c>
      <c r="J217" s="30">
        <v>0</v>
      </c>
      <c r="K217" s="27">
        <f t="shared" ref="K217:K218" si="223">SUM(L217:O217)</f>
        <v>6.968</v>
      </c>
      <c r="L217" s="27">
        <v>0</v>
      </c>
      <c r="M217" s="30">
        <f t="shared" ref="M217:M218" si="224">SUM(AC217,AE217,AG217,AI217,AK217,)</f>
        <v>6.968</v>
      </c>
      <c r="N217" s="27">
        <v>0</v>
      </c>
      <c r="O217" s="27">
        <v>0</v>
      </c>
      <c r="P217" s="27">
        <f t="shared" ref="P217:P218" si="225">SUM(Q217:T217)</f>
        <v>6.9674999999999994</v>
      </c>
      <c r="Q217" s="27">
        <v>0</v>
      </c>
      <c r="R217" s="27">
        <f t="shared" ref="R217:R218" si="226">SUM(AD217,AF217,AH217,AJ217,AL217,)</f>
        <v>6.9674999999999994</v>
      </c>
      <c r="S217" s="27">
        <v>0</v>
      </c>
      <c r="T217" s="27">
        <v>0</v>
      </c>
      <c r="U217" s="30">
        <v>0</v>
      </c>
      <c r="V217" s="30">
        <v>0</v>
      </c>
      <c r="W217" s="27">
        <f t="shared" ref="W217:W218" si="227">X217/5.82</f>
        <v>1.1972508591065292</v>
      </c>
      <c r="X217" s="27">
        <f t="shared" ref="X217:X218" si="228">SUM(AE217,AG217,AI217,AK217,)</f>
        <v>6.968</v>
      </c>
      <c r="Y217" s="27">
        <f t="shared" si="219"/>
        <v>1.197164948453608</v>
      </c>
      <c r="Z217" s="27">
        <f t="shared" ref="Z217:Z218" si="229">SUM(AF217,AH217,AJ217,AL217,)</f>
        <v>6.9674999999999994</v>
      </c>
      <c r="AA217" s="27">
        <f t="shared" ref="AA217:AA218" si="230">SUM(AC217,AE217,AG217,AI217,AK217,)</f>
        <v>6.968</v>
      </c>
      <c r="AB217" s="27">
        <f t="shared" ref="AB217:AB218" si="231">AD217+AF217</f>
        <v>0</v>
      </c>
      <c r="AC217" s="27">
        <v>0</v>
      </c>
      <c r="AD217" s="27">
        <v>0</v>
      </c>
      <c r="AE217" s="30">
        <v>0</v>
      </c>
      <c r="AF217" s="30">
        <v>0</v>
      </c>
      <c r="AG217" s="56">
        <v>3.6840000000000002</v>
      </c>
      <c r="AH217" s="55">
        <f>3.4811899+3.4863101</f>
        <v>6.9674999999999994</v>
      </c>
      <c r="AI217" s="30">
        <v>3.2839999999999998</v>
      </c>
      <c r="AJ217" s="30">
        <v>0</v>
      </c>
      <c r="AK217" s="30">
        <v>0</v>
      </c>
      <c r="AL217" s="30">
        <v>0</v>
      </c>
      <c r="AM217" s="30">
        <f t="shared" ref="AM217:AM218" si="232">SUM(AC217,AE217,AG217,AI217,AK217,)</f>
        <v>6.968</v>
      </c>
      <c r="AN217" s="27">
        <f t="shared" ref="AN217:AN218" si="233">SUM(AD217,AF217,AH217,AJ217,AL217,)</f>
        <v>6.9674999999999994</v>
      </c>
      <c r="AO217" s="12"/>
    </row>
    <row r="218" spans="1:41" s="65" customFormat="1" ht="37.5" x14ac:dyDescent="0.3">
      <c r="A218" s="58" t="s">
        <v>163</v>
      </c>
      <c r="B218" s="74" t="s">
        <v>269</v>
      </c>
      <c r="C218" s="68" t="s">
        <v>270</v>
      </c>
      <c r="D218" s="61" t="s">
        <v>38</v>
      </c>
      <c r="E218" s="75">
        <v>2024</v>
      </c>
      <c r="F218" s="75">
        <v>2024</v>
      </c>
      <c r="G218" s="75">
        <v>2025</v>
      </c>
      <c r="H218" s="62">
        <f t="shared" si="221"/>
        <v>1.3716494845360825</v>
      </c>
      <c r="I218" s="62">
        <f t="shared" si="222"/>
        <v>1.371624704467354</v>
      </c>
      <c r="J218" s="62">
        <v>0</v>
      </c>
      <c r="K218" s="60">
        <f t="shared" si="223"/>
        <v>7.9830000000000005</v>
      </c>
      <c r="L218" s="60">
        <v>0</v>
      </c>
      <c r="M218" s="62">
        <f t="shared" si="224"/>
        <v>7.9830000000000005</v>
      </c>
      <c r="N218" s="60">
        <v>0</v>
      </c>
      <c r="O218" s="60">
        <v>0</v>
      </c>
      <c r="P218" s="60">
        <f t="shared" si="225"/>
        <v>7.9828557800000004</v>
      </c>
      <c r="Q218" s="60">
        <v>0</v>
      </c>
      <c r="R218" s="60">
        <f t="shared" si="226"/>
        <v>7.9828557800000004</v>
      </c>
      <c r="S218" s="60">
        <v>0</v>
      </c>
      <c r="T218" s="60">
        <v>0</v>
      </c>
      <c r="U218" s="62">
        <v>0</v>
      </c>
      <c r="V218" s="62">
        <v>0</v>
      </c>
      <c r="W218" s="60">
        <f t="shared" si="227"/>
        <v>1.3716494845360825</v>
      </c>
      <c r="X218" s="60">
        <f t="shared" si="228"/>
        <v>7.9830000000000005</v>
      </c>
      <c r="Y218" s="60">
        <f t="shared" si="219"/>
        <v>1.371624704467354</v>
      </c>
      <c r="Z218" s="60">
        <f t="shared" si="229"/>
        <v>7.9828557800000004</v>
      </c>
      <c r="AA218" s="60">
        <f t="shared" si="230"/>
        <v>7.9830000000000005</v>
      </c>
      <c r="AB218" s="60">
        <f t="shared" si="231"/>
        <v>0</v>
      </c>
      <c r="AC218" s="60">
        <v>0</v>
      </c>
      <c r="AD218" s="60">
        <v>0</v>
      </c>
      <c r="AE218" s="62">
        <v>0</v>
      </c>
      <c r="AF218" s="62">
        <v>0</v>
      </c>
      <c r="AG218" s="73">
        <v>3.992</v>
      </c>
      <c r="AH218" s="69">
        <f>3.98541753+3.45743825</f>
        <v>7.4428557800000004</v>
      </c>
      <c r="AI218" s="62">
        <v>3.9910000000000001</v>
      </c>
      <c r="AJ218" s="73">
        <v>0.54</v>
      </c>
      <c r="AK218" s="62">
        <v>0</v>
      </c>
      <c r="AL218" s="62">
        <v>0</v>
      </c>
      <c r="AM218" s="62">
        <f t="shared" si="232"/>
        <v>7.9830000000000005</v>
      </c>
      <c r="AN218" s="60">
        <f t="shared" si="233"/>
        <v>7.9828557800000004</v>
      </c>
      <c r="AO218" s="64"/>
    </row>
    <row r="219" spans="1:41" s="65" customFormat="1" ht="37.5" x14ac:dyDescent="0.3">
      <c r="A219" s="58" t="s">
        <v>165</v>
      </c>
      <c r="B219" s="74" t="s">
        <v>381</v>
      </c>
      <c r="C219" s="68" t="s">
        <v>382</v>
      </c>
      <c r="D219" s="61" t="s">
        <v>38</v>
      </c>
      <c r="E219" s="75">
        <v>2025</v>
      </c>
      <c r="F219" s="75">
        <v>0</v>
      </c>
      <c r="G219" s="75">
        <v>2025</v>
      </c>
      <c r="H219" s="62">
        <f t="shared" ref="H219" si="234">SUM(AC219,AE219,AG219,AI219,AK219)/5.82</f>
        <v>0</v>
      </c>
      <c r="I219" s="62">
        <f t="shared" ref="I219" si="235">SUM(AD219,AF219,AH219,AJ219,AL219)/5.82</f>
        <v>0.27491408934707906</v>
      </c>
      <c r="J219" s="62">
        <v>0</v>
      </c>
      <c r="K219" s="60">
        <f t="shared" ref="K219" si="236">SUM(L219:O219)</f>
        <v>0</v>
      </c>
      <c r="L219" s="60">
        <v>0</v>
      </c>
      <c r="M219" s="62">
        <f t="shared" ref="M219" si="237">SUM(AC219,AE219,AG219,AI219,AK219,)</f>
        <v>0</v>
      </c>
      <c r="N219" s="60">
        <v>0</v>
      </c>
      <c r="O219" s="60">
        <v>0</v>
      </c>
      <c r="P219" s="60">
        <f t="shared" ref="P219" si="238">SUM(Q219:T219)</f>
        <v>1.6</v>
      </c>
      <c r="Q219" s="60">
        <v>0</v>
      </c>
      <c r="R219" s="60">
        <f t="shared" ref="R219" si="239">SUM(AD219,AF219,AH219,AJ219,AL219,)</f>
        <v>1.6</v>
      </c>
      <c r="S219" s="60">
        <v>0</v>
      </c>
      <c r="T219" s="60">
        <v>0</v>
      </c>
      <c r="U219" s="62">
        <v>0</v>
      </c>
      <c r="V219" s="62">
        <v>0</v>
      </c>
      <c r="W219" s="60">
        <f t="shared" ref="W219" si="240">X219/5.82</f>
        <v>0</v>
      </c>
      <c r="X219" s="60">
        <f t="shared" ref="X219" si="241">SUM(AE219,AG219,AI219,AK219,)</f>
        <v>0</v>
      </c>
      <c r="Y219" s="60">
        <f t="shared" ref="Y219" si="242">Z219/5.82</f>
        <v>0.27491408934707906</v>
      </c>
      <c r="Z219" s="60">
        <f t="shared" ref="Z219" si="243">SUM(AF219,AH219,AJ219,AL219,)</f>
        <v>1.6</v>
      </c>
      <c r="AA219" s="60">
        <f t="shared" ref="AA219" si="244">SUM(AC219,AE219,AG219,AI219,AK219,)</f>
        <v>0</v>
      </c>
      <c r="AB219" s="60">
        <f t="shared" ref="AB219" si="245">AD219+AF219</f>
        <v>0</v>
      </c>
      <c r="AC219" s="60">
        <v>0</v>
      </c>
      <c r="AD219" s="60">
        <v>0</v>
      </c>
      <c r="AE219" s="62">
        <v>0</v>
      </c>
      <c r="AF219" s="62">
        <v>0</v>
      </c>
      <c r="AG219" s="73">
        <v>0</v>
      </c>
      <c r="AH219" s="69">
        <v>0</v>
      </c>
      <c r="AI219" s="62">
        <v>0</v>
      </c>
      <c r="AJ219" s="73">
        <v>1.6</v>
      </c>
      <c r="AK219" s="62">
        <v>0</v>
      </c>
      <c r="AL219" s="62">
        <v>0</v>
      </c>
      <c r="AM219" s="62">
        <f t="shared" ref="AM219" si="246">SUM(AC219,AE219,AG219,AI219,AK219,)</f>
        <v>0</v>
      </c>
      <c r="AN219" s="60">
        <f t="shared" ref="AN219" si="247">SUM(AD219,AF219,AH219,AJ219,AL219,)</f>
        <v>1.6</v>
      </c>
      <c r="AO219" s="64"/>
    </row>
    <row r="220" spans="1:41" s="13" customFormat="1" ht="56.25" x14ac:dyDescent="0.3">
      <c r="A220" s="10" t="s">
        <v>118</v>
      </c>
      <c r="B220" s="11" t="s">
        <v>119</v>
      </c>
      <c r="C220" s="10" t="s">
        <v>49</v>
      </c>
      <c r="D220" s="27">
        <v>0</v>
      </c>
      <c r="E220" s="12">
        <v>0</v>
      </c>
      <c r="F220" s="12">
        <v>0</v>
      </c>
      <c r="G220" s="12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0</v>
      </c>
      <c r="Z220" s="27">
        <v>0</v>
      </c>
      <c r="AA220" s="27">
        <v>0</v>
      </c>
      <c r="AB220" s="27">
        <v>0</v>
      </c>
      <c r="AC220" s="27">
        <v>0</v>
      </c>
      <c r="AD220" s="27">
        <v>0</v>
      </c>
      <c r="AE220" s="27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f t="shared" si="159"/>
        <v>0</v>
      </c>
      <c r="AN220" s="27">
        <f t="shared" si="158"/>
        <v>0</v>
      </c>
      <c r="AO220" s="12"/>
    </row>
    <row r="221" spans="1:41" s="13" customFormat="1" ht="56.25" x14ac:dyDescent="0.3">
      <c r="A221" s="10" t="s">
        <v>120</v>
      </c>
      <c r="B221" s="11" t="s">
        <v>121</v>
      </c>
      <c r="C221" s="10" t="s">
        <v>49</v>
      </c>
      <c r="D221" s="27">
        <v>0</v>
      </c>
      <c r="E221" s="12">
        <v>0</v>
      </c>
      <c r="F221" s="12">
        <v>0</v>
      </c>
      <c r="G221" s="12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0</v>
      </c>
      <c r="AE221" s="27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f t="shared" si="159"/>
        <v>0</v>
      </c>
      <c r="AN221" s="27">
        <f t="shared" si="158"/>
        <v>0</v>
      </c>
      <c r="AO221" s="12"/>
    </row>
    <row r="222" spans="1:41" s="13" customFormat="1" ht="56.25" x14ac:dyDescent="0.3">
      <c r="A222" s="10" t="s">
        <v>122</v>
      </c>
      <c r="B222" s="11" t="s">
        <v>123</v>
      </c>
      <c r="C222" s="10" t="s">
        <v>49</v>
      </c>
      <c r="D222" s="27">
        <v>0</v>
      </c>
      <c r="E222" s="12">
        <v>0</v>
      </c>
      <c r="F222" s="12">
        <v>0</v>
      </c>
      <c r="G222" s="12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7">
        <v>0</v>
      </c>
      <c r="AD222" s="27">
        <v>0</v>
      </c>
      <c r="AE222" s="27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f t="shared" si="159"/>
        <v>0</v>
      </c>
      <c r="AN222" s="27">
        <f t="shared" si="158"/>
        <v>0</v>
      </c>
      <c r="AO222" s="12"/>
    </row>
    <row r="223" spans="1:41" s="13" customFormat="1" ht="56.25" x14ac:dyDescent="0.3">
      <c r="A223" s="10" t="s">
        <v>124</v>
      </c>
      <c r="B223" s="11" t="s">
        <v>125</v>
      </c>
      <c r="C223" s="10" t="s">
        <v>49</v>
      </c>
      <c r="D223" s="27">
        <v>0</v>
      </c>
      <c r="E223" s="12">
        <v>0</v>
      </c>
      <c r="F223" s="12">
        <v>0</v>
      </c>
      <c r="G223" s="12">
        <v>0</v>
      </c>
      <c r="H223" s="27">
        <f t="shared" ref="H223:AL223" si="248">SUM(H224,H235,)</f>
        <v>0.99116997792494477</v>
      </c>
      <c r="I223" s="27">
        <f t="shared" si="248"/>
        <v>0.74543046357615894</v>
      </c>
      <c r="J223" s="27">
        <f t="shared" si="248"/>
        <v>0</v>
      </c>
      <c r="K223" s="27">
        <f t="shared" si="248"/>
        <v>66.340999999999994</v>
      </c>
      <c r="L223" s="27">
        <f t="shared" si="248"/>
        <v>1.8919999999999999</v>
      </c>
      <c r="M223" s="27">
        <f t="shared" si="248"/>
        <v>64.448999999999998</v>
      </c>
      <c r="N223" s="27">
        <f t="shared" si="248"/>
        <v>0</v>
      </c>
      <c r="O223" s="27">
        <f t="shared" si="248"/>
        <v>0</v>
      </c>
      <c r="P223" s="27">
        <f t="shared" si="248"/>
        <v>5.6280000000000001</v>
      </c>
      <c r="Q223" s="27">
        <f t="shared" si="248"/>
        <v>0</v>
      </c>
      <c r="R223" s="27">
        <f t="shared" si="248"/>
        <v>5.6280000000000001</v>
      </c>
      <c r="S223" s="27">
        <f t="shared" si="248"/>
        <v>0</v>
      </c>
      <c r="T223" s="27">
        <f t="shared" si="248"/>
        <v>0</v>
      </c>
      <c r="U223" s="27">
        <f t="shared" si="248"/>
        <v>0</v>
      </c>
      <c r="V223" s="27">
        <f t="shared" si="248"/>
        <v>0</v>
      </c>
      <c r="W223" s="27">
        <f t="shared" si="248"/>
        <v>6.2497130242825598</v>
      </c>
      <c r="X223" s="27">
        <f t="shared" si="248"/>
        <v>45.923999999999999</v>
      </c>
      <c r="Y223" s="27">
        <f t="shared" si="248"/>
        <v>0.71788079470198674</v>
      </c>
      <c r="Z223" s="27">
        <f t="shared" si="248"/>
        <v>5.42</v>
      </c>
      <c r="AA223" s="27">
        <f t="shared" si="248"/>
        <v>2.851</v>
      </c>
      <c r="AB223" s="27">
        <f t="shared" si="248"/>
        <v>1.958</v>
      </c>
      <c r="AC223" s="27">
        <f t="shared" si="248"/>
        <v>0.38</v>
      </c>
      <c r="AD223" s="27">
        <f t="shared" si="248"/>
        <v>0.20799999999999999</v>
      </c>
      <c r="AE223" s="27">
        <f t="shared" si="248"/>
        <v>0</v>
      </c>
      <c r="AF223" s="27">
        <f t="shared" si="248"/>
        <v>0</v>
      </c>
      <c r="AG223" s="27">
        <f>SUM(AG224,AG235,)</f>
        <v>0</v>
      </c>
      <c r="AH223" s="27">
        <f t="shared" si="248"/>
        <v>0</v>
      </c>
      <c r="AI223" s="27">
        <f t="shared" si="248"/>
        <v>1.01</v>
      </c>
      <c r="AJ223" s="27">
        <f t="shared" si="248"/>
        <v>0</v>
      </c>
      <c r="AK223" s="27">
        <f t="shared" si="248"/>
        <v>5.42</v>
      </c>
      <c r="AL223" s="27">
        <f t="shared" si="248"/>
        <v>5.42</v>
      </c>
      <c r="AM223" s="27">
        <f t="shared" si="159"/>
        <v>6.8100000000000005</v>
      </c>
      <c r="AN223" s="27">
        <f t="shared" ref="AN223:AN256" si="249">SUM(AD223,AF223,AH223,AJ223,AL223,)</f>
        <v>5.6280000000000001</v>
      </c>
      <c r="AO223" s="12"/>
    </row>
    <row r="224" spans="1:41" s="13" customFormat="1" ht="37.5" x14ac:dyDescent="0.3">
      <c r="A224" s="10" t="s">
        <v>126</v>
      </c>
      <c r="B224" s="11" t="s">
        <v>127</v>
      </c>
      <c r="C224" s="10" t="s">
        <v>49</v>
      </c>
      <c r="D224" s="27">
        <v>0</v>
      </c>
      <c r="E224" s="12">
        <v>0</v>
      </c>
      <c r="F224" s="12">
        <v>0</v>
      </c>
      <c r="G224" s="12">
        <v>0</v>
      </c>
      <c r="H224" s="27">
        <f t="shared" ref="H224:AL224" si="250">SUM(H225:H234)</f>
        <v>0.99116997792494477</v>
      </c>
      <c r="I224" s="27">
        <f t="shared" si="250"/>
        <v>0.74543046357615894</v>
      </c>
      <c r="J224" s="27">
        <f t="shared" si="250"/>
        <v>0</v>
      </c>
      <c r="K224" s="27">
        <f t="shared" si="250"/>
        <v>66.340999999999994</v>
      </c>
      <c r="L224" s="27">
        <f t="shared" si="250"/>
        <v>1.8919999999999999</v>
      </c>
      <c r="M224" s="27">
        <f t="shared" si="250"/>
        <v>64.448999999999998</v>
      </c>
      <c r="N224" s="27">
        <f t="shared" si="250"/>
        <v>0</v>
      </c>
      <c r="O224" s="27">
        <f t="shared" si="250"/>
        <v>0</v>
      </c>
      <c r="P224" s="27">
        <f t="shared" si="250"/>
        <v>5.6280000000000001</v>
      </c>
      <c r="Q224" s="27">
        <f t="shared" si="250"/>
        <v>0</v>
      </c>
      <c r="R224" s="27">
        <f t="shared" si="250"/>
        <v>5.6280000000000001</v>
      </c>
      <c r="S224" s="27">
        <f t="shared" si="250"/>
        <v>0</v>
      </c>
      <c r="T224" s="27">
        <f t="shared" si="250"/>
        <v>0</v>
      </c>
      <c r="U224" s="27">
        <f t="shared" si="250"/>
        <v>0</v>
      </c>
      <c r="V224" s="27">
        <f t="shared" si="250"/>
        <v>0</v>
      </c>
      <c r="W224" s="27">
        <f t="shared" si="250"/>
        <v>6.2497130242825598</v>
      </c>
      <c r="X224" s="27">
        <f t="shared" si="250"/>
        <v>45.923999999999999</v>
      </c>
      <c r="Y224" s="27">
        <f t="shared" si="250"/>
        <v>0.71788079470198674</v>
      </c>
      <c r="Z224" s="27">
        <f t="shared" si="250"/>
        <v>5.42</v>
      </c>
      <c r="AA224" s="27">
        <f t="shared" si="250"/>
        <v>2.851</v>
      </c>
      <c r="AB224" s="27">
        <f t="shared" si="250"/>
        <v>1.958</v>
      </c>
      <c r="AC224" s="27">
        <f>SUM(AC225:AC234)</f>
        <v>0.38</v>
      </c>
      <c r="AD224" s="27">
        <f t="shared" si="250"/>
        <v>0.20799999999999999</v>
      </c>
      <c r="AE224" s="27">
        <f t="shared" si="250"/>
        <v>0</v>
      </c>
      <c r="AF224" s="27">
        <f t="shared" si="250"/>
        <v>0</v>
      </c>
      <c r="AG224" s="27">
        <f>SUM(AG225:AG234)</f>
        <v>0</v>
      </c>
      <c r="AH224" s="27">
        <f t="shared" si="250"/>
        <v>0</v>
      </c>
      <c r="AI224" s="27">
        <f t="shared" si="250"/>
        <v>1.01</v>
      </c>
      <c r="AJ224" s="27">
        <f t="shared" si="250"/>
        <v>0</v>
      </c>
      <c r="AK224" s="27">
        <f t="shared" si="250"/>
        <v>5.42</v>
      </c>
      <c r="AL224" s="27">
        <f t="shared" si="250"/>
        <v>5.42</v>
      </c>
      <c r="AM224" s="27">
        <f t="shared" si="159"/>
        <v>6.8100000000000005</v>
      </c>
      <c r="AN224" s="27">
        <f t="shared" si="249"/>
        <v>5.6280000000000001</v>
      </c>
      <c r="AO224" s="12"/>
    </row>
    <row r="225" spans="1:41" s="13" customFormat="1" ht="75" x14ac:dyDescent="0.3">
      <c r="A225" s="10" t="s">
        <v>39</v>
      </c>
      <c r="B225" s="14" t="str">
        <f>[1]Лист1!B169</f>
        <v>Реконструкция объекта незавершенного строительства под административное здание в ОП г. Мелеуз (1 часть - Проектно-изыскательские работы 2021г.)</v>
      </c>
      <c r="C225" s="15" t="str">
        <f>[1]Лист1!C169</f>
        <v>L_ГИП_51</v>
      </c>
      <c r="D225" s="29" t="s">
        <v>156</v>
      </c>
      <c r="E225" s="35" t="s">
        <v>142</v>
      </c>
      <c r="F225" s="35" t="s">
        <v>142</v>
      </c>
      <c r="G225" s="35" t="s">
        <v>142</v>
      </c>
      <c r="H225" s="30">
        <v>0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  <c r="P225" s="30">
        <v>0</v>
      </c>
      <c r="Q225" s="30">
        <v>0</v>
      </c>
      <c r="R225" s="30">
        <v>0</v>
      </c>
      <c r="S225" s="30">
        <v>0</v>
      </c>
      <c r="T225" s="30">
        <v>0</v>
      </c>
      <c r="U225" s="30">
        <v>0</v>
      </c>
      <c r="V225" s="30">
        <v>0</v>
      </c>
      <c r="W225" s="30">
        <v>0</v>
      </c>
      <c r="X225" s="30">
        <v>0</v>
      </c>
      <c r="Y225" s="30">
        <f>Z225/4.7</f>
        <v>0</v>
      </c>
      <c r="Z225" s="30">
        <v>0</v>
      </c>
      <c r="AA225" s="27">
        <v>0.95</v>
      </c>
      <c r="AB225" s="27">
        <v>0.35</v>
      </c>
      <c r="AC225" s="30">
        <v>0</v>
      </c>
      <c r="AD225" s="30">
        <v>0</v>
      </c>
      <c r="AE225" s="30">
        <v>0</v>
      </c>
      <c r="AF225" s="30">
        <v>0</v>
      </c>
      <c r="AG225" s="30">
        <v>0</v>
      </c>
      <c r="AH225" s="30">
        <v>0</v>
      </c>
      <c r="AI225" s="30">
        <v>0</v>
      </c>
      <c r="AJ225" s="30">
        <v>0</v>
      </c>
      <c r="AK225" s="30">
        <v>0</v>
      </c>
      <c r="AL225" s="30">
        <v>0</v>
      </c>
      <c r="AM225" s="27">
        <f t="shared" si="159"/>
        <v>0</v>
      </c>
      <c r="AN225" s="27">
        <f t="shared" si="249"/>
        <v>0</v>
      </c>
      <c r="AO225" s="12"/>
    </row>
    <row r="226" spans="1:41" s="13" customFormat="1" ht="56.25" x14ac:dyDescent="0.3">
      <c r="A226" s="10" t="s">
        <v>40</v>
      </c>
      <c r="B226" s="14" t="str">
        <f>[1]Лист1!B170</f>
        <v>Реконструкция административного здания ул. Бессонова 2Б, г. Уфа (1 этап - Проектно-изыскательские работы 2021г.)</v>
      </c>
      <c r="C226" s="15" t="str">
        <f>[1]Лист1!C170</f>
        <v>L_ГИП_52</v>
      </c>
      <c r="D226" s="29" t="s">
        <v>156</v>
      </c>
      <c r="E226" s="35" t="s">
        <v>142</v>
      </c>
      <c r="F226" s="35" t="s">
        <v>142</v>
      </c>
      <c r="G226" s="35" t="s">
        <v>149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  <c r="P226" s="30">
        <v>0</v>
      </c>
      <c r="Q226" s="30">
        <v>0</v>
      </c>
      <c r="R226" s="30">
        <v>0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>
        <f>Z226/4.7</f>
        <v>0</v>
      </c>
      <c r="Z226" s="30">
        <v>0</v>
      </c>
      <c r="AA226" s="27">
        <v>1.5209999999999999</v>
      </c>
      <c r="AB226" s="27">
        <v>1.4</v>
      </c>
      <c r="AC226" s="30">
        <v>0</v>
      </c>
      <c r="AD226" s="30">
        <v>0</v>
      </c>
      <c r="AE226" s="30">
        <v>0</v>
      </c>
      <c r="AF226" s="30">
        <v>0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27">
        <f t="shared" si="159"/>
        <v>0</v>
      </c>
      <c r="AN226" s="27">
        <f t="shared" si="249"/>
        <v>0</v>
      </c>
      <c r="AO226" s="12"/>
    </row>
    <row r="227" spans="1:41" s="13" customFormat="1" ht="75" x14ac:dyDescent="0.3">
      <c r="A227" s="10" t="s">
        <v>41</v>
      </c>
      <c r="B227" s="14" t="str">
        <f>[1]Лист1!B171</f>
        <v>Реконструкция объекта незавершенного строительства под административное здание в ОП г. Мелеуз (2 Этап - Строительно-монтажные работы 2022г.)</v>
      </c>
      <c r="C227" s="15" t="str">
        <f>[1]Лист1!C171</f>
        <v>M_ГИП_10</v>
      </c>
      <c r="D227" s="29" t="s">
        <v>38</v>
      </c>
      <c r="E227" s="15" t="s">
        <v>149</v>
      </c>
      <c r="F227" s="15" t="s">
        <v>149</v>
      </c>
      <c r="G227" s="15" t="s">
        <v>45</v>
      </c>
      <c r="H227" s="30">
        <f>AC227/7.55</f>
        <v>0</v>
      </c>
      <c r="I227" s="30">
        <f>AD227/7.55</f>
        <v>0</v>
      </c>
      <c r="J227" s="27">
        <v>0</v>
      </c>
      <c r="K227" s="27">
        <v>3.0649999999999999</v>
      </c>
      <c r="L227" s="27">
        <v>0</v>
      </c>
      <c r="M227" s="27">
        <v>3.0649999999999999</v>
      </c>
      <c r="N227" s="27">
        <v>0</v>
      </c>
      <c r="O227" s="27">
        <v>0</v>
      </c>
      <c r="P227" s="30">
        <f t="shared" ref="P227:P234" si="251">SUM(Q227:T227)</f>
        <v>0</v>
      </c>
      <c r="Q227" s="27">
        <v>0</v>
      </c>
      <c r="R227" s="30">
        <f>AD227</f>
        <v>0</v>
      </c>
      <c r="S227" s="27">
        <v>0</v>
      </c>
      <c r="T227" s="27">
        <v>0</v>
      </c>
      <c r="U227" s="27">
        <v>0</v>
      </c>
      <c r="V227" s="27">
        <v>0</v>
      </c>
      <c r="W227" s="27">
        <v>0.40596026490066223</v>
      </c>
      <c r="X227" s="27">
        <v>3.0649999999999999</v>
      </c>
      <c r="Y227" s="30">
        <f>Z227/7.55</f>
        <v>0</v>
      </c>
      <c r="Z227" s="30">
        <f>AD227</f>
        <v>0</v>
      </c>
      <c r="AA227" s="30">
        <v>0</v>
      </c>
      <c r="AB227" s="30">
        <v>0</v>
      </c>
      <c r="AC227" s="30">
        <v>0</v>
      </c>
      <c r="AD227" s="30">
        <v>0</v>
      </c>
      <c r="AE227" s="27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f t="shared" si="159"/>
        <v>0</v>
      </c>
      <c r="AN227" s="27">
        <f t="shared" si="249"/>
        <v>0</v>
      </c>
      <c r="AO227" s="12"/>
    </row>
    <row r="228" spans="1:41" s="13" customFormat="1" ht="56.25" x14ac:dyDescent="0.3">
      <c r="A228" s="10" t="s">
        <v>42</v>
      </c>
      <c r="B228" s="14" t="str">
        <f>[1]Лист1!B172</f>
        <v>Реконструкция административного здания ул. Бессонова 2Б, г. Уфа (2 этап - Экспертиза проектной документации 2022г.)</v>
      </c>
      <c r="C228" s="15" t="str">
        <f>[1]Лист1!C172</f>
        <v>M_ГИП_11</v>
      </c>
      <c r="D228" s="29" t="s">
        <v>156</v>
      </c>
      <c r="E228" s="15" t="s">
        <v>149</v>
      </c>
      <c r="F228" s="15" t="s">
        <v>149</v>
      </c>
      <c r="G228" s="15" t="s">
        <v>149</v>
      </c>
      <c r="H228" s="30">
        <f>AC228/7.55</f>
        <v>5.0331125827814571E-2</v>
      </c>
      <c r="I228" s="30">
        <f>AD228/7.55</f>
        <v>2.7549668874172185E-2</v>
      </c>
      <c r="J228" s="27">
        <v>0</v>
      </c>
      <c r="K228" s="27">
        <v>20.417000000000002</v>
      </c>
      <c r="L228" s="27">
        <v>0</v>
      </c>
      <c r="M228" s="27">
        <v>20.417000000000002</v>
      </c>
      <c r="N228" s="27">
        <v>0</v>
      </c>
      <c r="O228" s="27">
        <v>0</v>
      </c>
      <c r="P228" s="30">
        <f t="shared" si="251"/>
        <v>0.20799999999999999</v>
      </c>
      <c r="Q228" s="27">
        <v>0</v>
      </c>
      <c r="R228" s="30">
        <f>AD228</f>
        <v>0.20799999999999999</v>
      </c>
      <c r="S228" s="27">
        <v>0</v>
      </c>
      <c r="T228" s="27">
        <v>0</v>
      </c>
      <c r="U228" s="27">
        <v>0</v>
      </c>
      <c r="V228" s="27">
        <v>0</v>
      </c>
      <c r="W228" s="27">
        <v>0</v>
      </c>
      <c r="X228" s="27">
        <v>0</v>
      </c>
      <c r="Y228" s="27">
        <v>0</v>
      </c>
      <c r="Z228" s="27">
        <v>0</v>
      </c>
      <c r="AA228" s="30">
        <f>AC228</f>
        <v>0.38</v>
      </c>
      <c r="AB228" s="30">
        <f>AD228</f>
        <v>0.20799999999999999</v>
      </c>
      <c r="AC228" s="30">
        <v>0.38</v>
      </c>
      <c r="AD228" s="30">
        <v>0.20799999999999999</v>
      </c>
      <c r="AE228" s="27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f t="shared" si="159"/>
        <v>0.38</v>
      </c>
      <c r="AN228" s="27">
        <f t="shared" si="249"/>
        <v>0.20799999999999999</v>
      </c>
      <c r="AO228" s="12"/>
    </row>
    <row r="229" spans="1:41" s="13" customFormat="1" ht="37.5" x14ac:dyDescent="0.3">
      <c r="A229" s="10" t="s">
        <v>43</v>
      </c>
      <c r="B229" s="14" t="str">
        <f>[1]Лист1!B173</f>
        <v>Реконструкция гаража в ОП с. Магинск (1 Этап - Проектно-изыскательские работы 2023г.)</v>
      </c>
      <c r="C229" s="15" t="str">
        <f>[1]Лист1!C173</f>
        <v>N_ГИП_2</v>
      </c>
      <c r="D229" s="29" t="s">
        <v>38</v>
      </c>
      <c r="E229" s="35" t="s">
        <v>150</v>
      </c>
      <c r="F229" s="35" t="s">
        <v>45</v>
      </c>
      <c r="G229" s="35" t="s">
        <v>150</v>
      </c>
      <c r="H229" s="30">
        <f>AE229/4.53</f>
        <v>0</v>
      </c>
      <c r="I229" s="30">
        <f>AF229/4.53</f>
        <v>0</v>
      </c>
      <c r="J229" s="30">
        <v>0</v>
      </c>
      <c r="K229" s="30">
        <v>0.88200000000000001</v>
      </c>
      <c r="L229" s="30">
        <v>0.88200000000000001</v>
      </c>
      <c r="M229" s="30">
        <v>0</v>
      </c>
      <c r="N229" s="30">
        <v>0</v>
      </c>
      <c r="O229" s="30">
        <v>0</v>
      </c>
      <c r="P229" s="30">
        <f t="shared" si="251"/>
        <v>0</v>
      </c>
      <c r="Q229" s="30">
        <f>AF229</f>
        <v>0</v>
      </c>
      <c r="R229" s="30">
        <v>0</v>
      </c>
      <c r="S229" s="30">
        <v>0</v>
      </c>
      <c r="T229" s="30">
        <v>0</v>
      </c>
      <c r="U229" s="30">
        <v>0</v>
      </c>
      <c r="V229" s="30">
        <v>0</v>
      </c>
      <c r="W229" s="30">
        <v>0.19470198675496689</v>
      </c>
      <c r="X229" s="30">
        <v>0.88200000000000001</v>
      </c>
      <c r="Y229" s="30">
        <f>Z229/4.53</f>
        <v>0</v>
      </c>
      <c r="Z229" s="30">
        <f>AF229</f>
        <v>0</v>
      </c>
      <c r="AA229" s="30">
        <v>0</v>
      </c>
      <c r="AB229" s="30">
        <v>0</v>
      </c>
      <c r="AC229" s="27">
        <v>0</v>
      </c>
      <c r="AD229" s="27">
        <v>0</v>
      </c>
      <c r="AE229" s="30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f t="shared" si="159"/>
        <v>0</v>
      </c>
      <c r="AN229" s="27">
        <f t="shared" si="249"/>
        <v>0</v>
      </c>
      <c r="AO229" s="12"/>
    </row>
    <row r="230" spans="1:41" s="13" customFormat="1" ht="75" x14ac:dyDescent="0.3">
      <c r="A230" s="10" t="s">
        <v>44</v>
      </c>
      <c r="B230" s="14" t="str">
        <f>[1]Лист1!B174</f>
        <v>Реконструкция объекта незавершенного строительства под административное здание в ОП г. Мелеуз (2 Этап - Строительно-монтажные работы 2023г.)</v>
      </c>
      <c r="C230" s="15" t="str">
        <f>[1]Лист1!C174</f>
        <v>N_ГИП_3</v>
      </c>
      <c r="D230" s="29" t="s">
        <v>38</v>
      </c>
      <c r="E230" s="35" t="s">
        <v>150</v>
      </c>
      <c r="F230" s="35" t="s">
        <v>45</v>
      </c>
      <c r="G230" s="35" t="s">
        <v>150</v>
      </c>
      <c r="H230" s="30">
        <f>AE230/7.55</f>
        <v>0</v>
      </c>
      <c r="I230" s="30">
        <f>AF230/7.55</f>
        <v>0</v>
      </c>
      <c r="J230" s="30">
        <v>0</v>
      </c>
      <c r="K230" s="30">
        <v>6.1310000000000002</v>
      </c>
      <c r="L230" s="30">
        <v>0</v>
      </c>
      <c r="M230" s="30">
        <v>6.1310000000000002</v>
      </c>
      <c r="N230" s="30">
        <v>0</v>
      </c>
      <c r="O230" s="30">
        <v>0</v>
      </c>
      <c r="P230" s="30">
        <f t="shared" si="251"/>
        <v>0</v>
      </c>
      <c r="Q230" s="30">
        <v>0</v>
      </c>
      <c r="R230" s="30">
        <f>AF230</f>
        <v>0</v>
      </c>
      <c r="S230" s="30">
        <v>0</v>
      </c>
      <c r="T230" s="30">
        <v>0</v>
      </c>
      <c r="U230" s="30">
        <v>0</v>
      </c>
      <c r="V230" s="30">
        <v>0</v>
      </c>
      <c r="W230" s="30">
        <v>0.81205298013245042</v>
      </c>
      <c r="X230" s="30">
        <v>6.1310000000000002</v>
      </c>
      <c r="Y230" s="30">
        <f>Z230/7.55</f>
        <v>0</v>
      </c>
      <c r="Z230" s="30">
        <f>AF230</f>
        <v>0</v>
      </c>
      <c r="AA230" s="30">
        <v>0</v>
      </c>
      <c r="AB230" s="30">
        <v>0</v>
      </c>
      <c r="AC230" s="27">
        <v>0</v>
      </c>
      <c r="AD230" s="27">
        <v>0</v>
      </c>
      <c r="AE230" s="30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f t="shared" si="159"/>
        <v>0</v>
      </c>
      <c r="AN230" s="27">
        <f t="shared" si="249"/>
        <v>0</v>
      </c>
      <c r="AO230" s="12"/>
    </row>
    <row r="231" spans="1:41" s="34" customFormat="1" ht="37.5" x14ac:dyDescent="0.3">
      <c r="A231" s="10" t="s">
        <v>157</v>
      </c>
      <c r="B231" s="14" t="str">
        <f>[1]Лист1!B175</f>
        <v>Реконструкция гаража в ОП с. Магинск (2 Этап - Строительно-монтажные работы 2024г.)</v>
      </c>
      <c r="C231" s="15" t="str">
        <f>[1]Лист1!C175</f>
        <v>O_ГИП_2</v>
      </c>
      <c r="D231" s="29" t="s">
        <v>38</v>
      </c>
      <c r="E231" s="35" t="s">
        <v>151</v>
      </c>
      <c r="F231" s="35" t="s">
        <v>45</v>
      </c>
      <c r="G231" s="35" t="s">
        <v>151</v>
      </c>
      <c r="H231" s="30">
        <f>AG231/7.55</f>
        <v>0</v>
      </c>
      <c r="I231" s="30">
        <f>AH231/7.55</f>
        <v>0</v>
      </c>
      <c r="J231" s="30">
        <v>0</v>
      </c>
      <c r="K231" s="30">
        <v>28.332999999999998</v>
      </c>
      <c r="L231" s="30">
        <v>0</v>
      </c>
      <c r="M231" s="30">
        <v>28.332999999999998</v>
      </c>
      <c r="N231" s="30">
        <v>0</v>
      </c>
      <c r="O231" s="30">
        <v>0</v>
      </c>
      <c r="P231" s="30">
        <f t="shared" si="251"/>
        <v>0</v>
      </c>
      <c r="Q231" s="30">
        <v>0</v>
      </c>
      <c r="R231" s="30">
        <f>AH231</f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3.7527152317880792</v>
      </c>
      <c r="X231" s="30">
        <v>28.332999999999998</v>
      </c>
      <c r="Y231" s="30">
        <f>Z231/7.55</f>
        <v>0</v>
      </c>
      <c r="Z231" s="30">
        <f>AH231</f>
        <v>0</v>
      </c>
      <c r="AA231" s="30">
        <v>0</v>
      </c>
      <c r="AB231" s="30">
        <v>0</v>
      </c>
      <c r="AC231" s="27">
        <v>0</v>
      </c>
      <c r="AD231" s="27">
        <v>0</v>
      </c>
      <c r="AE231" s="27">
        <v>0</v>
      </c>
      <c r="AF231" s="27">
        <v>0</v>
      </c>
      <c r="AG231" s="56">
        <v>0</v>
      </c>
      <c r="AH231" s="30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f t="shared" si="159"/>
        <v>0</v>
      </c>
      <c r="AN231" s="27">
        <f t="shared" si="249"/>
        <v>0</v>
      </c>
      <c r="AO231" s="12"/>
    </row>
    <row r="232" spans="1:41" s="34" customFormat="1" ht="56.25" x14ac:dyDescent="0.3">
      <c r="A232" s="10" t="s">
        <v>158</v>
      </c>
      <c r="B232" s="14" t="str">
        <f>[1]Лист1!B176</f>
        <v>Реконструкция административного здания ул. Бессонова 2Б, г. Уфа (2 этап - Строительно-монтажные работы 2024г.)</v>
      </c>
      <c r="C232" s="15" t="str">
        <f>[1]Лист1!C176</f>
        <v>O_ГИП_3</v>
      </c>
      <c r="D232" s="29" t="s">
        <v>38</v>
      </c>
      <c r="E232" s="35" t="s">
        <v>151</v>
      </c>
      <c r="F232" s="35" t="s">
        <v>45</v>
      </c>
      <c r="G232" s="35" t="s">
        <v>151</v>
      </c>
      <c r="H232" s="30">
        <f>AG232/7.55</f>
        <v>0</v>
      </c>
      <c r="I232" s="30">
        <f>AH232/7.55</f>
        <v>0</v>
      </c>
      <c r="J232" s="30">
        <v>0</v>
      </c>
      <c r="K232" s="30">
        <v>1.083</v>
      </c>
      <c r="L232" s="30">
        <v>0</v>
      </c>
      <c r="M232" s="30">
        <v>1.083</v>
      </c>
      <c r="N232" s="30">
        <v>0</v>
      </c>
      <c r="O232" s="30">
        <v>0</v>
      </c>
      <c r="P232" s="30">
        <f t="shared" si="251"/>
        <v>0</v>
      </c>
      <c r="Q232" s="30">
        <v>0</v>
      </c>
      <c r="R232" s="30">
        <f>AH232</f>
        <v>0</v>
      </c>
      <c r="S232" s="30">
        <v>0</v>
      </c>
      <c r="T232" s="30">
        <v>0</v>
      </c>
      <c r="U232" s="30">
        <v>0</v>
      </c>
      <c r="V232" s="30">
        <v>0</v>
      </c>
      <c r="W232" s="30">
        <v>0.14344370860927153</v>
      </c>
      <c r="X232" s="30">
        <v>1.083</v>
      </c>
      <c r="Y232" s="30">
        <f>Z232/7.55</f>
        <v>0</v>
      </c>
      <c r="Z232" s="30">
        <f>AH232</f>
        <v>0</v>
      </c>
      <c r="AA232" s="30">
        <v>0</v>
      </c>
      <c r="AB232" s="30">
        <v>0</v>
      </c>
      <c r="AC232" s="27">
        <v>0</v>
      </c>
      <c r="AD232" s="27">
        <v>0</v>
      </c>
      <c r="AE232" s="27">
        <v>0</v>
      </c>
      <c r="AF232" s="27">
        <v>0</v>
      </c>
      <c r="AG232" s="46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f t="shared" si="159"/>
        <v>0</v>
      </c>
      <c r="AN232" s="27">
        <f t="shared" si="249"/>
        <v>0</v>
      </c>
      <c r="AO232" s="12"/>
    </row>
    <row r="233" spans="1:41" s="13" customFormat="1" ht="56.25" x14ac:dyDescent="0.3">
      <c r="A233" s="10" t="s">
        <v>159</v>
      </c>
      <c r="B233" s="14" t="str">
        <f>[1]Лист1!B177</f>
        <v>Реконструкция здания нежилого в ОП с. Стерлибашево (1 Этап - Проектно-изыскательские работы 2025г.)</v>
      </c>
      <c r="C233" s="15" t="str">
        <f>[1]Лист1!C177</f>
        <v>P_ГИП_2</v>
      </c>
      <c r="D233" s="29" t="s">
        <v>38</v>
      </c>
      <c r="E233" s="15" t="s">
        <v>152</v>
      </c>
      <c r="F233" s="15" t="s">
        <v>45</v>
      </c>
      <c r="G233" s="15" t="s">
        <v>152</v>
      </c>
      <c r="H233" s="30">
        <f>AI233/4.53</f>
        <v>0.22295805739514349</v>
      </c>
      <c r="I233" s="30">
        <f>AJ233/4.53</f>
        <v>0</v>
      </c>
      <c r="J233" s="30">
        <v>0</v>
      </c>
      <c r="K233" s="30">
        <v>1.01</v>
      </c>
      <c r="L233" s="30">
        <v>1.01</v>
      </c>
      <c r="M233" s="30">
        <v>0</v>
      </c>
      <c r="N233" s="30">
        <v>0</v>
      </c>
      <c r="O233" s="30">
        <v>0</v>
      </c>
      <c r="P233" s="30">
        <f t="shared" si="251"/>
        <v>0</v>
      </c>
      <c r="Q233" s="30">
        <f>AJ233</f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0.22295805739514349</v>
      </c>
      <c r="X233" s="30">
        <v>1.01</v>
      </c>
      <c r="Y233" s="30">
        <f>Z233/4.53</f>
        <v>0</v>
      </c>
      <c r="Z233" s="30">
        <f>AJ233</f>
        <v>0</v>
      </c>
      <c r="AA233" s="30">
        <v>0</v>
      </c>
      <c r="AB233" s="30">
        <v>0</v>
      </c>
      <c r="AC233" s="27">
        <v>0</v>
      </c>
      <c r="AD233" s="27">
        <v>0</v>
      </c>
      <c r="AE233" s="27">
        <v>0</v>
      </c>
      <c r="AF233" s="27">
        <v>0</v>
      </c>
      <c r="AG233" s="27">
        <v>0</v>
      </c>
      <c r="AH233" s="27">
        <v>0</v>
      </c>
      <c r="AI233" s="30">
        <v>1.01</v>
      </c>
      <c r="AJ233" s="30">
        <v>0</v>
      </c>
      <c r="AK233" s="27">
        <v>0</v>
      </c>
      <c r="AL233" s="27">
        <v>0</v>
      </c>
      <c r="AM233" s="27">
        <f t="shared" si="159"/>
        <v>1.01</v>
      </c>
      <c r="AN233" s="27">
        <f t="shared" si="249"/>
        <v>0</v>
      </c>
      <c r="AO233" s="12"/>
    </row>
    <row r="234" spans="1:41" s="13" customFormat="1" ht="56.25" x14ac:dyDescent="0.3">
      <c r="A234" s="10" t="s">
        <v>160</v>
      </c>
      <c r="B234" s="14" t="str">
        <f>[1]Лист1!B178</f>
        <v>Реконструкция здания нежилого в ОП с. Стерлибашево (2 Этап - Строительно-монтажные работы 2026г.)</v>
      </c>
      <c r="C234" s="15" t="str">
        <f>[1]Лист1!C178</f>
        <v>Q_ГИП_2</v>
      </c>
      <c r="D234" s="29" t="s">
        <v>38</v>
      </c>
      <c r="E234" s="15" t="s">
        <v>153</v>
      </c>
      <c r="F234" s="15" t="s">
        <v>45</v>
      </c>
      <c r="G234" s="15" t="s">
        <v>153</v>
      </c>
      <c r="H234" s="30">
        <f>AK234/7.55</f>
        <v>0.71788079470198674</v>
      </c>
      <c r="I234" s="30">
        <f>AL234/7.55</f>
        <v>0.71788079470198674</v>
      </c>
      <c r="J234" s="30">
        <v>0</v>
      </c>
      <c r="K234" s="30">
        <v>5.42</v>
      </c>
      <c r="L234" s="30">
        <v>0</v>
      </c>
      <c r="M234" s="30">
        <v>5.42</v>
      </c>
      <c r="N234" s="30">
        <v>0</v>
      </c>
      <c r="O234" s="30">
        <v>0</v>
      </c>
      <c r="P234" s="30">
        <f t="shared" si="251"/>
        <v>5.42</v>
      </c>
      <c r="Q234" s="30">
        <v>0</v>
      </c>
      <c r="R234" s="30">
        <f>AL234</f>
        <v>5.42</v>
      </c>
      <c r="S234" s="30">
        <v>0</v>
      </c>
      <c r="T234" s="30">
        <v>0</v>
      </c>
      <c r="U234" s="30">
        <v>0</v>
      </c>
      <c r="V234" s="30">
        <v>0</v>
      </c>
      <c r="W234" s="30">
        <v>0.71788079470198674</v>
      </c>
      <c r="X234" s="30">
        <v>5.42</v>
      </c>
      <c r="Y234" s="30">
        <f>Z234/7.55</f>
        <v>0.71788079470198674</v>
      </c>
      <c r="Z234" s="30">
        <f>AL234</f>
        <v>5.42</v>
      </c>
      <c r="AA234" s="30">
        <v>0</v>
      </c>
      <c r="AB234" s="30">
        <v>0</v>
      </c>
      <c r="AC234" s="27">
        <v>0</v>
      </c>
      <c r="AD234" s="27">
        <v>0</v>
      </c>
      <c r="AE234" s="27">
        <v>0</v>
      </c>
      <c r="AF234" s="27">
        <v>0</v>
      </c>
      <c r="AG234" s="27">
        <v>0</v>
      </c>
      <c r="AH234" s="27">
        <v>0</v>
      </c>
      <c r="AI234" s="27">
        <v>0</v>
      </c>
      <c r="AJ234" s="27">
        <v>0</v>
      </c>
      <c r="AK234" s="30">
        <v>5.42</v>
      </c>
      <c r="AL234" s="30">
        <v>5.42</v>
      </c>
      <c r="AM234" s="27">
        <f t="shared" ref="AM234:AM247" si="252">SUM(AC234,AE234,AG234,AI234,AK234,)</f>
        <v>5.42</v>
      </c>
      <c r="AN234" s="27">
        <f t="shared" si="249"/>
        <v>5.42</v>
      </c>
      <c r="AO234" s="12"/>
    </row>
    <row r="235" spans="1:41" s="13" customFormat="1" ht="56.25" x14ac:dyDescent="0.3">
      <c r="A235" s="10" t="s">
        <v>128</v>
      </c>
      <c r="B235" s="11" t="s">
        <v>129</v>
      </c>
      <c r="C235" s="10" t="s">
        <v>49</v>
      </c>
      <c r="D235" s="27">
        <v>0</v>
      </c>
      <c r="E235" s="12">
        <v>0</v>
      </c>
      <c r="F235" s="12">
        <v>0</v>
      </c>
      <c r="G235" s="12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>
        <v>0</v>
      </c>
      <c r="AH235" s="27">
        <v>0</v>
      </c>
      <c r="AI235" s="27">
        <v>0</v>
      </c>
      <c r="AJ235" s="27">
        <v>0</v>
      </c>
      <c r="AK235" s="27">
        <v>0</v>
      </c>
      <c r="AL235" s="27">
        <v>0</v>
      </c>
      <c r="AM235" s="27">
        <f t="shared" si="252"/>
        <v>0</v>
      </c>
      <c r="AN235" s="27">
        <f t="shared" si="249"/>
        <v>0</v>
      </c>
      <c r="AO235" s="12"/>
    </row>
    <row r="236" spans="1:41" s="13" customFormat="1" ht="75" x14ac:dyDescent="0.3">
      <c r="A236" s="10" t="s">
        <v>130</v>
      </c>
      <c r="B236" s="11" t="s">
        <v>131</v>
      </c>
      <c r="C236" s="10" t="s">
        <v>49</v>
      </c>
      <c r="D236" s="27">
        <v>0</v>
      </c>
      <c r="E236" s="12">
        <v>0</v>
      </c>
      <c r="F236" s="12">
        <v>0</v>
      </c>
      <c r="G236" s="12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27">
        <v>0</v>
      </c>
      <c r="AJ236" s="27">
        <v>0</v>
      </c>
      <c r="AK236" s="27">
        <v>0</v>
      </c>
      <c r="AL236" s="27">
        <v>0</v>
      </c>
      <c r="AM236" s="27">
        <f t="shared" si="252"/>
        <v>0</v>
      </c>
      <c r="AN236" s="27">
        <f t="shared" si="249"/>
        <v>0</v>
      </c>
      <c r="AO236" s="12"/>
    </row>
    <row r="237" spans="1:41" s="13" customFormat="1" ht="75" x14ac:dyDescent="0.3">
      <c r="A237" s="10" t="s">
        <v>132</v>
      </c>
      <c r="B237" s="11" t="s">
        <v>133</v>
      </c>
      <c r="C237" s="10" t="s">
        <v>49</v>
      </c>
      <c r="D237" s="27">
        <v>0</v>
      </c>
      <c r="E237" s="12">
        <v>0</v>
      </c>
      <c r="F237" s="12">
        <v>0</v>
      </c>
      <c r="G237" s="12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0</v>
      </c>
      <c r="AD237" s="27">
        <v>0</v>
      </c>
      <c r="AE237" s="27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f t="shared" si="252"/>
        <v>0</v>
      </c>
      <c r="AN237" s="27">
        <f t="shared" si="249"/>
        <v>0</v>
      </c>
      <c r="AO237" s="12"/>
    </row>
    <row r="238" spans="1:41" s="13" customFormat="1" ht="56.25" x14ac:dyDescent="0.3">
      <c r="A238" s="10" t="s">
        <v>134</v>
      </c>
      <c r="B238" s="11" t="s">
        <v>135</v>
      </c>
      <c r="C238" s="10" t="s">
        <v>49</v>
      </c>
      <c r="D238" s="27">
        <v>0</v>
      </c>
      <c r="E238" s="12">
        <v>0</v>
      </c>
      <c r="F238" s="12">
        <v>0</v>
      </c>
      <c r="G238" s="12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0</v>
      </c>
      <c r="Y238" s="27">
        <v>0</v>
      </c>
      <c r="Z238" s="27">
        <v>0</v>
      </c>
      <c r="AA238" s="27">
        <v>0</v>
      </c>
      <c r="AB238" s="27">
        <v>0</v>
      </c>
      <c r="AC238" s="27">
        <v>0</v>
      </c>
      <c r="AD238" s="27">
        <v>0</v>
      </c>
      <c r="AE238" s="27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f t="shared" si="252"/>
        <v>0</v>
      </c>
      <c r="AN238" s="27">
        <f t="shared" si="249"/>
        <v>0</v>
      </c>
      <c r="AO238" s="12"/>
    </row>
    <row r="239" spans="1:41" s="13" customFormat="1" ht="37.5" x14ac:dyDescent="0.3">
      <c r="A239" s="10" t="s">
        <v>136</v>
      </c>
      <c r="B239" s="11" t="s">
        <v>137</v>
      </c>
      <c r="C239" s="10" t="s">
        <v>49</v>
      </c>
      <c r="D239" s="27">
        <v>0</v>
      </c>
      <c r="E239" s="12">
        <v>0</v>
      </c>
      <c r="F239" s="12">
        <v>0</v>
      </c>
      <c r="G239" s="12">
        <v>0</v>
      </c>
      <c r="H239" s="27">
        <f>SUM(H240:H256)</f>
        <v>1.4542663161512028</v>
      </c>
      <c r="I239" s="27">
        <f>SUM(I240:I256)</f>
        <v>2.2667555945017179</v>
      </c>
      <c r="J239" s="27">
        <f>SUM(J240:J247)</f>
        <v>0</v>
      </c>
      <c r="K239" s="27">
        <f>SUM(K240:K256)</f>
        <v>23.512829959999998</v>
      </c>
      <c r="L239" s="27">
        <f>SUM(L240:L247)</f>
        <v>0</v>
      </c>
      <c r="M239" s="27">
        <f>SUM(M240:M256)</f>
        <v>23.512829959999998</v>
      </c>
      <c r="N239" s="27">
        <f>SUM(N240:N247)</f>
        <v>0</v>
      </c>
      <c r="O239" s="27">
        <f>SUM(O240:O247)</f>
        <v>0</v>
      </c>
      <c r="P239" s="27">
        <f>SUM(P240:P256)</f>
        <v>13.193517560000002</v>
      </c>
      <c r="Q239" s="27">
        <f>SUM(Q240:Q256)</f>
        <v>0.51300000000000001</v>
      </c>
      <c r="R239" s="27">
        <f>SUM(R240:R256)</f>
        <v>12.680517559999998</v>
      </c>
      <c r="S239" s="27">
        <f>SUM(S240:S247)</f>
        <v>0</v>
      </c>
      <c r="T239" s="27">
        <f>SUM(T240:T247)</f>
        <v>0</v>
      </c>
      <c r="U239" s="27">
        <f>SUM(U240:U247)</f>
        <v>0</v>
      </c>
      <c r="V239" s="27">
        <f>SUM(V240:V247)</f>
        <v>0</v>
      </c>
      <c r="W239" s="27">
        <f t="shared" ref="W239:AB239" si="253">SUM(W240:W256)</f>
        <v>4.0400051477663235</v>
      </c>
      <c r="X239" s="27">
        <f t="shared" si="253"/>
        <v>23.512829959999998</v>
      </c>
      <c r="Y239" s="27">
        <f t="shared" si="253"/>
        <v>1.5555872096219929</v>
      </c>
      <c r="Z239" s="27">
        <f t="shared" si="253"/>
        <v>9.0535175599999995</v>
      </c>
      <c r="AA239" s="27">
        <f t="shared" si="253"/>
        <v>27.050829960000002</v>
      </c>
      <c r="AB239" s="27">
        <f t="shared" si="253"/>
        <v>22.657</v>
      </c>
      <c r="AC239" s="27">
        <f>SUM(AC240:AC266)</f>
        <v>4.6109999999999998</v>
      </c>
      <c r="AD239" s="27">
        <f t="shared" ref="AD239:AL239" si="254">SUM(AD240:AD266)</f>
        <v>4.1390000000000002</v>
      </c>
      <c r="AE239" s="27">
        <f t="shared" si="254"/>
        <v>5.7590000000000012</v>
      </c>
      <c r="AF239" s="27">
        <f t="shared" si="254"/>
        <v>6.9480000000000004</v>
      </c>
      <c r="AG239" s="27">
        <f t="shared" ref="AG239" si="255">SUM(AG240:AG266)</f>
        <v>25.874021729999999</v>
      </c>
      <c r="AH239" s="27">
        <f t="shared" si="254"/>
        <v>20.828170440000001</v>
      </c>
      <c r="AI239" s="27">
        <f t="shared" si="254"/>
        <v>8.6790000000000003</v>
      </c>
      <c r="AJ239" s="27">
        <f>SUM(AJ240:AJ277)</f>
        <v>30.641000000000005</v>
      </c>
      <c r="AK239" s="27">
        <f t="shared" si="254"/>
        <v>0</v>
      </c>
      <c r="AL239" s="27">
        <f t="shared" si="254"/>
        <v>0</v>
      </c>
      <c r="AM239" s="27">
        <f t="shared" si="252"/>
        <v>44.923021730000002</v>
      </c>
      <c r="AN239" s="27">
        <f t="shared" si="249"/>
        <v>62.556170440000002</v>
      </c>
      <c r="AO239" s="12"/>
    </row>
    <row r="240" spans="1:41" s="13" customFormat="1" ht="75" x14ac:dyDescent="0.3">
      <c r="A240" s="10" t="s">
        <v>39</v>
      </c>
      <c r="B240" s="14" t="str">
        <f>[1]Лист1!B184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  <c r="C240" s="15" t="str">
        <f>[1]Лист1!C184</f>
        <v>L_ГИП_53</v>
      </c>
      <c r="D240" s="29" t="s">
        <v>156</v>
      </c>
      <c r="E240" s="35" t="s">
        <v>142</v>
      </c>
      <c r="F240" s="35" t="s">
        <v>142</v>
      </c>
      <c r="G240" s="35" t="s">
        <v>142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  <c r="P240" s="30">
        <v>0</v>
      </c>
      <c r="Q240" s="30">
        <v>0</v>
      </c>
      <c r="R240" s="30">
        <v>0</v>
      </c>
      <c r="S240" s="30">
        <v>0</v>
      </c>
      <c r="T240" s="30">
        <v>0</v>
      </c>
      <c r="U240" s="30">
        <v>0</v>
      </c>
      <c r="V240" s="30">
        <v>0</v>
      </c>
      <c r="W240" s="30">
        <v>0</v>
      </c>
      <c r="X240" s="30">
        <v>0</v>
      </c>
      <c r="Y240" s="30">
        <f t="shared" ref="Y240:Y245" si="256">Z240/4.7</f>
        <v>0</v>
      </c>
      <c r="Z240" s="30">
        <v>0</v>
      </c>
      <c r="AA240" s="27">
        <v>1.099</v>
      </c>
      <c r="AB240" s="27">
        <v>1.722</v>
      </c>
      <c r="AC240" s="30">
        <v>0</v>
      </c>
      <c r="AD240" s="30">
        <v>0</v>
      </c>
      <c r="AE240" s="30">
        <v>0</v>
      </c>
      <c r="AF240" s="30">
        <v>0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27">
        <f t="shared" si="252"/>
        <v>0</v>
      </c>
      <c r="AN240" s="27">
        <f t="shared" si="249"/>
        <v>0</v>
      </c>
      <c r="AO240" s="12"/>
    </row>
    <row r="241" spans="1:41" s="13" customFormat="1" ht="56.25" x14ac:dyDescent="0.3">
      <c r="A241" s="10" t="s">
        <v>40</v>
      </c>
      <c r="B241" s="14" t="str">
        <f>[1]Лист1!B185</f>
        <v>Строительство ВЛ-10кВ, ТП-160кВА мкр. Сахалин-2 в с. Красноусольский Гафурийского района РБ (ВЛ-10кВ 0,912км)</v>
      </c>
      <c r="C241" s="15" t="str">
        <f>[1]Лист1!C185</f>
        <v>L_ГИП_54</v>
      </c>
      <c r="D241" s="29" t="s">
        <v>156</v>
      </c>
      <c r="E241" s="35" t="s">
        <v>142</v>
      </c>
      <c r="F241" s="35" t="s">
        <v>142</v>
      </c>
      <c r="G241" s="35" t="s">
        <v>142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0</v>
      </c>
      <c r="T241" s="30">
        <v>0</v>
      </c>
      <c r="U241" s="30">
        <v>0</v>
      </c>
      <c r="V241" s="30">
        <v>0</v>
      </c>
      <c r="W241" s="30">
        <v>0</v>
      </c>
      <c r="X241" s="30">
        <v>0</v>
      </c>
      <c r="Y241" s="30">
        <f t="shared" si="256"/>
        <v>0</v>
      </c>
      <c r="Z241" s="30">
        <v>0</v>
      </c>
      <c r="AA241" s="27">
        <v>2.1309999999999998</v>
      </c>
      <c r="AB241" s="27">
        <v>2.2269999999999999</v>
      </c>
      <c r="AC241" s="30">
        <v>0</v>
      </c>
      <c r="AD241" s="30">
        <v>0</v>
      </c>
      <c r="AE241" s="30">
        <v>0</v>
      </c>
      <c r="AF241" s="30">
        <v>0</v>
      </c>
      <c r="AG241" s="30">
        <v>0</v>
      </c>
      <c r="AH241" s="30">
        <v>0</v>
      </c>
      <c r="AI241" s="30">
        <v>0</v>
      </c>
      <c r="AJ241" s="30">
        <v>0</v>
      </c>
      <c r="AK241" s="30">
        <v>0</v>
      </c>
      <c r="AL241" s="30">
        <v>0</v>
      </c>
      <c r="AM241" s="27">
        <f t="shared" si="252"/>
        <v>0</v>
      </c>
      <c r="AN241" s="27">
        <f t="shared" si="249"/>
        <v>0</v>
      </c>
      <c r="AO241" s="12"/>
    </row>
    <row r="242" spans="1:41" s="13" customFormat="1" ht="64.5" customHeight="1" x14ac:dyDescent="0.3">
      <c r="A242" s="10" t="s">
        <v>41</v>
      </c>
      <c r="B242" s="14" t="str">
        <f>[1]Лист1!B186</f>
        <v>Строительство ВЛ-10кВ, ВЛ-0,4кВ, ТП-160кВА мкр. Сабантуй в с. Красноусольский Гафурийского района РБ (ВЛ-10кВ 0,56км, ВЛ-0,4кВ 0,108км)</v>
      </c>
      <c r="C242" s="15" t="str">
        <f>[1]Лист1!C186</f>
        <v>L_ГИП_55</v>
      </c>
      <c r="D242" s="29" t="s">
        <v>156</v>
      </c>
      <c r="E242" s="35" t="s">
        <v>142</v>
      </c>
      <c r="F242" s="35" t="s">
        <v>142</v>
      </c>
      <c r="G242" s="35" t="s">
        <v>142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30">
        <v>0</v>
      </c>
      <c r="V242" s="30">
        <v>0</v>
      </c>
      <c r="W242" s="30">
        <v>0</v>
      </c>
      <c r="X242" s="30">
        <v>0</v>
      </c>
      <c r="Y242" s="30">
        <f t="shared" si="256"/>
        <v>0</v>
      </c>
      <c r="Z242" s="30">
        <v>0</v>
      </c>
      <c r="AA242" s="27">
        <v>1.8919999999999999</v>
      </c>
      <c r="AB242" s="27">
        <v>2.6869999999999998</v>
      </c>
      <c r="AC242" s="30">
        <v>0</v>
      </c>
      <c r="AD242" s="30">
        <v>0</v>
      </c>
      <c r="AE242" s="30">
        <v>0</v>
      </c>
      <c r="AF242" s="30">
        <v>0</v>
      </c>
      <c r="AG242" s="30">
        <v>0</v>
      </c>
      <c r="AH242" s="30">
        <v>0</v>
      </c>
      <c r="AI242" s="30">
        <v>0</v>
      </c>
      <c r="AJ242" s="30">
        <v>0</v>
      </c>
      <c r="AK242" s="30">
        <v>0</v>
      </c>
      <c r="AL242" s="30">
        <v>0</v>
      </c>
      <c r="AM242" s="27">
        <f t="shared" si="252"/>
        <v>0</v>
      </c>
      <c r="AN242" s="27">
        <f t="shared" si="249"/>
        <v>0</v>
      </c>
      <c r="AO242" s="12"/>
    </row>
    <row r="243" spans="1:41" s="13" customFormat="1" ht="75" x14ac:dyDescent="0.3">
      <c r="A243" s="10" t="s">
        <v>42</v>
      </c>
      <c r="B243" s="14" t="str">
        <f>[1]Лист1!B187</f>
        <v xml:space="preserve">Строительство ВЛ-10кВ, ВЛ-0,4кВ, ТП-160кВА для электроснабжения детского сада в с. Новобелокатай Белокатайского района РБ (1 Этап - Проектно-изыскательские работы 2021г.) </v>
      </c>
      <c r="C243" s="15" t="str">
        <f>[1]Лист1!C187</f>
        <v>L_ГИП_56</v>
      </c>
      <c r="D243" s="29" t="s">
        <v>156</v>
      </c>
      <c r="E243" s="35" t="s">
        <v>142</v>
      </c>
      <c r="F243" s="35" t="s">
        <v>142</v>
      </c>
      <c r="G243" s="35" t="s">
        <v>142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f t="shared" si="256"/>
        <v>0</v>
      </c>
      <c r="Z243" s="30">
        <v>0</v>
      </c>
      <c r="AA243" s="27">
        <v>0.08</v>
      </c>
      <c r="AB243" s="27">
        <v>8.5999999999999993E-2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27">
        <f t="shared" si="252"/>
        <v>0</v>
      </c>
      <c r="AN243" s="27">
        <f t="shared" si="249"/>
        <v>0</v>
      </c>
      <c r="AO243" s="12"/>
    </row>
    <row r="244" spans="1:41" s="13" customFormat="1" ht="93.75" x14ac:dyDescent="0.3">
      <c r="A244" s="10" t="s">
        <v>43</v>
      </c>
      <c r="B244" s="14" t="str">
        <f>[1]Лист1!B188</f>
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</c>
      <c r="C244" s="15" t="str">
        <f>[1]Лист1!C188</f>
        <v>L_ГИП_57</v>
      </c>
      <c r="D244" s="29" t="s">
        <v>156</v>
      </c>
      <c r="E244" s="35" t="s">
        <v>142</v>
      </c>
      <c r="F244" s="35" t="s">
        <v>142</v>
      </c>
      <c r="G244" s="35" t="s">
        <v>142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f t="shared" si="256"/>
        <v>0</v>
      </c>
      <c r="Z244" s="30">
        <v>0</v>
      </c>
      <c r="AA244" s="27">
        <v>6.069</v>
      </c>
      <c r="AB244" s="27">
        <v>2.1949999999999998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27">
        <f t="shared" si="252"/>
        <v>0</v>
      </c>
      <c r="AN244" s="27">
        <f t="shared" si="249"/>
        <v>0</v>
      </c>
      <c r="AO244" s="12"/>
    </row>
    <row r="245" spans="1:41" s="13" customFormat="1" ht="75" x14ac:dyDescent="0.3">
      <c r="A245" s="10" t="s">
        <v>44</v>
      </c>
      <c r="B245" s="14" t="str">
        <f>[1]Лист1!B189</f>
        <v>Строительство ВЛ-10кВ, ВЛ-0,4кВ, ТП-100кВА ул. 8 марта с. Шаран Шаранского района РБ (перевод нагрузки от ТП-8294, ВЛ-10кВ 0,022км, ВЛ-0,4кВ 1,427км</v>
      </c>
      <c r="C245" s="15" t="str">
        <f>[1]Лист1!C189</f>
        <v>L_ГИП_58</v>
      </c>
      <c r="D245" s="29" t="s">
        <v>156</v>
      </c>
      <c r="E245" s="35" t="s">
        <v>142</v>
      </c>
      <c r="F245" s="35" t="s">
        <v>142</v>
      </c>
      <c r="G245" s="35" t="s">
        <v>142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30">
        <v>0</v>
      </c>
      <c r="Q245" s="30">
        <v>0</v>
      </c>
      <c r="R245" s="30">
        <v>0</v>
      </c>
      <c r="S245" s="30">
        <v>0</v>
      </c>
      <c r="T245" s="30">
        <v>0</v>
      </c>
      <c r="U245" s="30">
        <v>0</v>
      </c>
      <c r="V245" s="30">
        <v>0</v>
      </c>
      <c r="W245" s="30">
        <v>0</v>
      </c>
      <c r="X245" s="30">
        <v>0</v>
      </c>
      <c r="Y245" s="30">
        <f t="shared" si="256"/>
        <v>0</v>
      </c>
      <c r="Z245" s="30">
        <v>0</v>
      </c>
      <c r="AA245" s="27">
        <v>2.7050000000000001</v>
      </c>
      <c r="AB245" s="27">
        <v>2.653</v>
      </c>
      <c r="AC245" s="30">
        <v>0</v>
      </c>
      <c r="AD245" s="30">
        <v>0</v>
      </c>
      <c r="AE245" s="30">
        <v>0</v>
      </c>
      <c r="AF245" s="30">
        <v>0</v>
      </c>
      <c r="AG245" s="30">
        <v>0</v>
      </c>
      <c r="AH245" s="30">
        <v>0</v>
      </c>
      <c r="AI245" s="30">
        <v>0</v>
      </c>
      <c r="AJ245" s="30">
        <v>0</v>
      </c>
      <c r="AK245" s="30">
        <v>0</v>
      </c>
      <c r="AL245" s="30">
        <v>0</v>
      </c>
      <c r="AM245" s="27">
        <f t="shared" si="252"/>
        <v>0</v>
      </c>
      <c r="AN245" s="27">
        <f t="shared" si="249"/>
        <v>0</v>
      </c>
      <c r="AO245" s="12"/>
    </row>
    <row r="246" spans="1:41" s="13" customFormat="1" ht="75" x14ac:dyDescent="0.3">
      <c r="A246" s="10" t="s">
        <v>157</v>
      </c>
      <c r="B246" s="14" t="str">
        <f>[1]Лист1!B190</f>
        <v>Строительство РП с. Красноусольский Гафурийского района РБ (2 Этап - Строительство ВЛ-10кВ для электроснабжения проектируемой РП, 2022г.)</v>
      </c>
      <c r="C246" s="15" t="str">
        <f>[1]Лист1!C190</f>
        <v>M_ГИП_12</v>
      </c>
      <c r="D246" s="29" t="s">
        <v>38</v>
      </c>
      <c r="E246" s="15" t="s">
        <v>149</v>
      </c>
      <c r="F246" s="15" t="s">
        <v>149</v>
      </c>
      <c r="G246" s="15" t="s">
        <v>45</v>
      </c>
      <c r="H246" s="30">
        <f>AC246/5.82</f>
        <v>0</v>
      </c>
      <c r="I246" s="30">
        <f>AD246/5.82</f>
        <v>0</v>
      </c>
      <c r="J246" s="27">
        <v>0</v>
      </c>
      <c r="K246" s="27">
        <v>13.92</v>
      </c>
      <c r="L246" s="27">
        <v>0</v>
      </c>
      <c r="M246" s="27">
        <v>13.92</v>
      </c>
      <c r="N246" s="27">
        <v>0</v>
      </c>
      <c r="O246" s="27">
        <v>0</v>
      </c>
      <c r="P246" s="30">
        <f t="shared" ref="P246:P254" si="257">SUM(Q246:T246)</f>
        <v>0</v>
      </c>
      <c r="Q246" s="27">
        <v>0</v>
      </c>
      <c r="R246" s="30">
        <f t="shared" ref="R246:R253" si="258">AD246</f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2.3917525773195876</v>
      </c>
      <c r="X246" s="27">
        <v>13.92</v>
      </c>
      <c r="Y246" s="30">
        <f>Z246/5.82</f>
        <v>0</v>
      </c>
      <c r="Z246" s="30">
        <f>AD246</f>
        <v>0</v>
      </c>
      <c r="AA246" s="30">
        <v>0</v>
      </c>
      <c r="AB246" s="30">
        <v>0</v>
      </c>
      <c r="AC246" s="30">
        <v>0</v>
      </c>
      <c r="AD246" s="30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f t="shared" si="252"/>
        <v>0</v>
      </c>
      <c r="AN246" s="27">
        <f t="shared" si="249"/>
        <v>0</v>
      </c>
      <c r="AO246" s="12"/>
    </row>
    <row r="247" spans="1:41" s="13" customFormat="1" ht="75" x14ac:dyDescent="0.3">
      <c r="A247" s="10" t="s">
        <v>158</v>
      </c>
      <c r="B247" s="14" t="str">
        <f>[1]Лист1!B191</f>
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</c>
      <c r="C247" s="15" t="str">
        <f>[1]Лист1!C191</f>
        <v>M_ГИП_13</v>
      </c>
      <c r="D247" s="29" t="s">
        <v>38</v>
      </c>
      <c r="E247" s="15" t="s">
        <v>149</v>
      </c>
      <c r="F247" s="15" t="s">
        <v>149</v>
      </c>
      <c r="G247" s="15" t="s">
        <v>45</v>
      </c>
      <c r="H247" s="30">
        <f>AC247/5.82</f>
        <v>0</v>
      </c>
      <c r="I247" s="30">
        <f>AD247/5.82</f>
        <v>0</v>
      </c>
      <c r="J247" s="27">
        <v>0</v>
      </c>
      <c r="K247" s="27">
        <v>1.129</v>
      </c>
      <c r="L247" s="27">
        <v>0</v>
      </c>
      <c r="M247" s="27">
        <v>1.129</v>
      </c>
      <c r="N247" s="27">
        <v>0</v>
      </c>
      <c r="O247" s="27">
        <v>0</v>
      </c>
      <c r="P247" s="30">
        <f t="shared" si="257"/>
        <v>0</v>
      </c>
      <c r="Q247" s="27">
        <v>0</v>
      </c>
      <c r="R247" s="30">
        <f t="shared" si="258"/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0.19398625429553265</v>
      </c>
      <c r="X247" s="27">
        <v>1.129</v>
      </c>
      <c r="Y247" s="30">
        <f>Z247/5.82</f>
        <v>0</v>
      </c>
      <c r="Z247" s="30">
        <f>AD247</f>
        <v>0</v>
      </c>
      <c r="AA247" s="30">
        <v>0</v>
      </c>
      <c r="AB247" s="30">
        <v>0</v>
      </c>
      <c r="AC247" s="30">
        <v>0</v>
      </c>
      <c r="AD247" s="30">
        <v>0</v>
      </c>
      <c r="AE247" s="27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f t="shared" si="252"/>
        <v>0</v>
      </c>
      <c r="AN247" s="27">
        <f t="shared" si="249"/>
        <v>0</v>
      </c>
      <c r="AO247" s="12"/>
    </row>
    <row r="248" spans="1:41" s="13" customFormat="1" ht="56.25" x14ac:dyDescent="0.3">
      <c r="A248" s="10" t="s">
        <v>159</v>
      </c>
      <c r="B248" s="14" t="str">
        <f>[1]Лист1!B192</f>
        <v>Строительство КЛ-6кВ Л-5044 Ф-11 ПС "ЗЖБК" г. Мелеуз Мелеузовского района РБ (прокладка резервного кабеля 0,14км)</v>
      </c>
      <c r="C248" s="15" t="str">
        <f>[1]Лист1!C192</f>
        <v>M_ГИП_5</v>
      </c>
      <c r="D248" s="29" t="s">
        <v>156</v>
      </c>
      <c r="E248" s="15" t="s">
        <v>149</v>
      </c>
      <c r="F248" s="15" t="s">
        <v>45</v>
      </c>
      <c r="G248" s="15" t="s">
        <v>149</v>
      </c>
      <c r="H248" s="30">
        <v>0</v>
      </c>
      <c r="I248" s="30">
        <f t="shared" ref="I248:I253" si="259">AD248/5.82</f>
        <v>8.522336769759449E-2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f t="shared" si="257"/>
        <v>0.496</v>
      </c>
      <c r="Q248" s="30">
        <v>0</v>
      </c>
      <c r="R248" s="30">
        <f t="shared" si="258"/>
        <v>0.496</v>
      </c>
      <c r="S248" s="30">
        <v>0</v>
      </c>
      <c r="T248" s="30">
        <v>0</v>
      </c>
      <c r="U248" s="30">
        <v>0</v>
      </c>
      <c r="V248" s="30">
        <v>0</v>
      </c>
      <c r="W248" s="27">
        <v>0</v>
      </c>
      <c r="X248" s="27">
        <v>0</v>
      </c>
      <c r="Y248" s="27">
        <v>0</v>
      </c>
      <c r="Z248" s="27">
        <v>0</v>
      </c>
      <c r="AA248" s="30">
        <f t="shared" ref="AA248:AB253" si="260">AC248</f>
        <v>0.435</v>
      </c>
      <c r="AB248" s="30">
        <f t="shared" si="260"/>
        <v>0.496</v>
      </c>
      <c r="AC248" s="30">
        <v>0.435</v>
      </c>
      <c r="AD248" s="30">
        <v>0.496</v>
      </c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AN248" s="27">
        <f t="shared" si="249"/>
        <v>0.496</v>
      </c>
      <c r="AO248" s="12"/>
    </row>
    <row r="249" spans="1:41" s="13" customFormat="1" ht="56.25" x14ac:dyDescent="0.3">
      <c r="A249" s="10" t="s">
        <v>160</v>
      </c>
      <c r="B249" s="14" t="str">
        <f>[1]Лист1!B193</f>
        <v>Строительство ВЛ-0,4кВ, установка двух ТП-160кВА с. Старосубхангулово  Бурзянского района РБ (ВЛ-0,4кВ 0,396км)</v>
      </c>
      <c r="C249" s="15" t="str">
        <f>[1]Лист1!C193</f>
        <v>M_ГИП_46</v>
      </c>
      <c r="D249" s="29" t="s">
        <v>156</v>
      </c>
      <c r="E249" s="15" t="s">
        <v>149</v>
      </c>
      <c r="F249" s="15" t="s">
        <v>45</v>
      </c>
      <c r="G249" s="15" t="s">
        <v>149</v>
      </c>
      <c r="H249" s="30">
        <v>0</v>
      </c>
      <c r="I249" s="30">
        <f t="shared" si="259"/>
        <v>0.23694158075601374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  <c r="P249" s="30">
        <f t="shared" si="257"/>
        <v>1.379</v>
      </c>
      <c r="Q249" s="30">
        <v>0</v>
      </c>
      <c r="R249" s="30">
        <f t="shared" si="258"/>
        <v>1.379</v>
      </c>
      <c r="S249" s="30">
        <v>0</v>
      </c>
      <c r="T249" s="30">
        <v>0</v>
      </c>
      <c r="U249" s="30">
        <v>0</v>
      </c>
      <c r="V249" s="30">
        <v>0</v>
      </c>
      <c r="W249" s="27">
        <v>0</v>
      </c>
      <c r="X249" s="27">
        <v>0</v>
      </c>
      <c r="Y249" s="27">
        <v>0</v>
      </c>
      <c r="Z249" s="27">
        <v>0</v>
      </c>
      <c r="AA249" s="30">
        <f t="shared" si="260"/>
        <v>2.1280000000000001</v>
      </c>
      <c r="AB249" s="30">
        <f t="shared" si="260"/>
        <v>1.379</v>
      </c>
      <c r="AC249" s="30">
        <v>2.1280000000000001</v>
      </c>
      <c r="AD249" s="30">
        <v>1.379</v>
      </c>
      <c r="AE249" s="30">
        <v>0</v>
      </c>
      <c r="AF249" s="30">
        <v>0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0</v>
      </c>
      <c r="AN249" s="27">
        <f t="shared" si="249"/>
        <v>1.379</v>
      </c>
      <c r="AO249" s="12"/>
    </row>
    <row r="250" spans="1:41" s="13" customFormat="1" ht="56.25" x14ac:dyDescent="0.3">
      <c r="A250" s="10" t="s">
        <v>161</v>
      </c>
      <c r="B250" s="14" t="str">
        <f>[1]Лист1!B194</f>
        <v>Строительство ВЛ-0,4кВ Л-4 ТП-2593 с. Санатория Глуховского Белебеевского района РБ (ВЛ-0,4кВ 0,220 км)</v>
      </c>
      <c r="C250" s="15" t="str">
        <f>[1]Лист1!C194</f>
        <v>M_ГИП_47</v>
      </c>
      <c r="D250" s="29" t="s">
        <v>156</v>
      </c>
      <c r="E250" s="15" t="s">
        <v>149</v>
      </c>
      <c r="F250" s="15" t="s">
        <v>45</v>
      </c>
      <c r="G250" s="15" t="s">
        <v>149</v>
      </c>
      <c r="H250" s="30">
        <v>0</v>
      </c>
      <c r="I250" s="30">
        <f t="shared" si="259"/>
        <v>1.9415807560137457E-2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f t="shared" si="257"/>
        <v>0.113</v>
      </c>
      <c r="Q250" s="30">
        <v>0</v>
      </c>
      <c r="R250" s="30">
        <f t="shared" si="258"/>
        <v>0.113</v>
      </c>
      <c r="S250" s="30">
        <v>0</v>
      </c>
      <c r="T250" s="30">
        <v>0</v>
      </c>
      <c r="U250" s="30">
        <v>0</v>
      </c>
      <c r="V250" s="30">
        <v>0</v>
      </c>
      <c r="W250" s="27">
        <v>0</v>
      </c>
      <c r="X250" s="27">
        <v>0</v>
      </c>
      <c r="Y250" s="27">
        <v>0</v>
      </c>
      <c r="Z250" s="27">
        <v>0</v>
      </c>
      <c r="AA250" s="30">
        <f t="shared" si="260"/>
        <v>0.113</v>
      </c>
      <c r="AB250" s="30">
        <f t="shared" si="260"/>
        <v>0.113</v>
      </c>
      <c r="AC250" s="30">
        <v>0.113</v>
      </c>
      <c r="AD250" s="30">
        <v>0.113</v>
      </c>
      <c r="AE250" s="30">
        <v>0</v>
      </c>
      <c r="AF250" s="30">
        <v>0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0</v>
      </c>
      <c r="AN250" s="27">
        <f t="shared" si="249"/>
        <v>0.113</v>
      </c>
      <c r="AO250" s="12"/>
    </row>
    <row r="251" spans="1:41" s="13" customFormat="1" ht="75" x14ac:dyDescent="0.3">
      <c r="A251" s="10" t="s">
        <v>162</v>
      </c>
      <c r="B251" s="14" t="str">
        <f>[1]Лист1!B195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C251" s="15" t="str">
        <f>[1]Лист1!C195</f>
        <v>M_ГИП_48</v>
      </c>
      <c r="D251" s="29" t="s">
        <v>156</v>
      </c>
      <c r="E251" s="15" t="s">
        <v>149</v>
      </c>
      <c r="F251" s="15" t="s">
        <v>45</v>
      </c>
      <c r="G251" s="15" t="s">
        <v>149</v>
      </c>
      <c r="H251" s="30">
        <v>0</v>
      </c>
      <c r="I251" s="30">
        <f t="shared" si="259"/>
        <v>0.19226804123711339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f t="shared" si="257"/>
        <v>1.119</v>
      </c>
      <c r="Q251" s="30">
        <v>0</v>
      </c>
      <c r="R251" s="30">
        <f t="shared" si="258"/>
        <v>1.119</v>
      </c>
      <c r="S251" s="30">
        <v>0</v>
      </c>
      <c r="T251" s="30">
        <v>0</v>
      </c>
      <c r="U251" s="30">
        <v>0</v>
      </c>
      <c r="V251" s="30">
        <v>0</v>
      </c>
      <c r="W251" s="27">
        <v>0</v>
      </c>
      <c r="X251" s="27">
        <v>0</v>
      </c>
      <c r="Y251" s="27">
        <v>0</v>
      </c>
      <c r="Z251" s="27">
        <v>0</v>
      </c>
      <c r="AA251" s="30">
        <f t="shared" si="260"/>
        <v>1.119</v>
      </c>
      <c r="AB251" s="30">
        <f t="shared" si="260"/>
        <v>1.119</v>
      </c>
      <c r="AC251" s="30">
        <v>1.119</v>
      </c>
      <c r="AD251" s="30">
        <v>1.119</v>
      </c>
      <c r="AE251" s="30">
        <v>0</v>
      </c>
      <c r="AF251" s="30">
        <v>0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</v>
      </c>
      <c r="AN251" s="27">
        <f t="shared" si="249"/>
        <v>1.119</v>
      </c>
      <c r="AO251" s="12"/>
    </row>
    <row r="252" spans="1:41" s="13" customFormat="1" ht="117.75" customHeight="1" x14ac:dyDescent="0.3">
      <c r="A252" s="10" t="s">
        <v>163</v>
      </c>
      <c r="B252" s="14" t="str">
        <f>[1]Лист1!B196</f>
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</c>
      <c r="C252" s="15" t="str">
        <f>[1]Лист1!C196</f>
        <v>M_ГИП_50</v>
      </c>
      <c r="D252" s="29" t="s">
        <v>156</v>
      </c>
      <c r="E252" s="15" t="s">
        <v>149</v>
      </c>
      <c r="F252" s="15" t="s">
        <v>45</v>
      </c>
      <c r="G252" s="15" t="s">
        <v>149</v>
      </c>
      <c r="H252" s="30">
        <v>0</v>
      </c>
      <c r="I252" s="30">
        <f t="shared" si="259"/>
        <v>2.9209621993127148E-2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f t="shared" si="257"/>
        <v>0.17</v>
      </c>
      <c r="Q252" s="30">
        <v>0</v>
      </c>
      <c r="R252" s="30">
        <f t="shared" si="258"/>
        <v>0.17</v>
      </c>
      <c r="S252" s="30">
        <v>0</v>
      </c>
      <c r="T252" s="30">
        <v>0</v>
      </c>
      <c r="U252" s="30">
        <v>0</v>
      </c>
      <c r="V252" s="30">
        <v>0</v>
      </c>
      <c r="W252" s="27">
        <v>0</v>
      </c>
      <c r="X252" s="27">
        <v>0</v>
      </c>
      <c r="Y252" s="27">
        <v>0</v>
      </c>
      <c r="Z252" s="27">
        <v>0</v>
      </c>
      <c r="AA252" s="30">
        <f t="shared" si="260"/>
        <v>0.17</v>
      </c>
      <c r="AB252" s="30">
        <f t="shared" si="260"/>
        <v>0.17</v>
      </c>
      <c r="AC252" s="30">
        <v>0.17</v>
      </c>
      <c r="AD252" s="30">
        <v>0.17</v>
      </c>
      <c r="AE252" s="30">
        <v>0</v>
      </c>
      <c r="AF252" s="30">
        <v>0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27">
        <f t="shared" si="249"/>
        <v>0.17</v>
      </c>
      <c r="AO252" s="12"/>
    </row>
    <row r="253" spans="1:41" s="13" customFormat="1" ht="75" x14ac:dyDescent="0.3">
      <c r="A253" s="10" t="s">
        <v>165</v>
      </c>
      <c r="B253" s="14" t="str">
        <f>[1]Лист1!B197</f>
        <v xml:space="preserve">Строительство ВЛ-10кВ, установка доп. ТП-100кВА с. Магинск Караидельского района РБ (ВЛ-10кВ 0,03км, перевод нагрузки на новое ТП-100кВА) </v>
      </c>
      <c r="C253" s="15" t="str">
        <f>[1]Лист1!C197</f>
        <v>M_ГИП_20</v>
      </c>
      <c r="D253" s="29" t="s">
        <v>156</v>
      </c>
      <c r="E253" s="15" t="s">
        <v>149</v>
      </c>
      <c r="F253" s="15" t="s">
        <v>45</v>
      </c>
      <c r="G253" s="15" t="s">
        <v>149</v>
      </c>
      <c r="H253" s="30">
        <v>0</v>
      </c>
      <c r="I253" s="30">
        <f t="shared" si="259"/>
        <v>0.14810996563573883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f t="shared" si="257"/>
        <v>0.86199999999999999</v>
      </c>
      <c r="Q253" s="30">
        <v>0</v>
      </c>
      <c r="R253" s="30">
        <f t="shared" si="258"/>
        <v>0.86199999999999999</v>
      </c>
      <c r="S253" s="30">
        <v>0</v>
      </c>
      <c r="T253" s="30">
        <v>0</v>
      </c>
      <c r="U253" s="30">
        <v>0</v>
      </c>
      <c r="V253" s="30">
        <v>0</v>
      </c>
      <c r="W253" s="27">
        <v>0</v>
      </c>
      <c r="X253" s="27">
        <v>0</v>
      </c>
      <c r="Y253" s="27">
        <v>0</v>
      </c>
      <c r="Z253" s="27">
        <v>0</v>
      </c>
      <c r="AA253" s="30">
        <f t="shared" si="260"/>
        <v>0.64600000000000002</v>
      </c>
      <c r="AB253" s="30">
        <f t="shared" si="260"/>
        <v>0.86199999999999999</v>
      </c>
      <c r="AC253" s="30">
        <v>0.64600000000000002</v>
      </c>
      <c r="AD253" s="30">
        <v>0.86199999999999999</v>
      </c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AN253" s="27">
        <f t="shared" si="249"/>
        <v>0.86199999999999999</v>
      </c>
      <c r="AO253" s="12"/>
    </row>
    <row r="254" spans="1:41" s="34" customFormat="1" ht="37.5" x14ac:dyDescent="0.3">
      <c r="A254" s="10" t="s">
        <v>273</v>
      </c>
      <c r="B254" s="53" t="s">
        <v>287</v>
      </c>
      <c r="C254" s="15" t="str">
        <f>[1]Лист1!C198</f>
        <v>ЭN_ГИП_18</v>
      </c>
      <c r="D254" s="29" t="s">
        <v>169</v>
      </c>
      <c r="E254" s="15" t="s">
        <v>150</v>
      </c>
      <c r="F254" s="15" t="s">
        <v>45</v>
      </c>
      <c r="G254" s="15" t="s">
        <v>151</v>
      </c>
      <c r="H254" s="30">
        <f t="shared" ref="H254:I256" si="261">SUM(AC254,AE254,AG254,AI254,AK254)/5.82</f>
        <v>0.19398625429553265</v>
      </c>
      <c r="I254" s="30">
        <f t="shared" si="261"/>
        <v>9.4751113402061854E-2</v>
      </c>
      <c r="J254" s="30">
        <v>0</v>
      </c>
      <c r="K254" s="27">
        <f>SUM(L254:O254)</f>
        <v>1.129</v>
      </c>
      <c r="L254" s="27">
        <v>0</v>
      </c>
      <c r="M254" s="30">
        <f>SUM(AC254,AE254,AG254,AI254,AK254,)</f>
        <v>1.129</v>
      </c>
      <c r="N254" s="27">
        <v>0</v>
      </c>
      <c r="O254" s="27">
        <v>0</v>
      </c>
      <c r="P254" s="27">
        <f t="shared" si="257"/>
        <v>0.55245147999999999</v>
      </c>
      <c r="Q254" s="27">
        <f>AE254</f>
        <v>0.246</v>
      </c>
      <c r="R254" s="27">
        <f>AH254</f>
        <v>0.30645148</v>
      </c>
      <c r="S254" s="27">
        <v>0</v>
      </c>
      <c r="T254" s="27">
        <v>0</v>
      </c>
      <c r="U254" s="30">
        <v>0</v>
      </c>
      <c r="V254" s="30">
        <v>0</v>
      </c>
      <c r="W254" s="27">
        <f>X254/5.82</f>
        <v>0.19398625429553265</v>
      </c>
      <c r="X254" s="27">
        <f>SUM(AE254,AG254,AI254,AK254,)</f>
        <v>1.129</v>
      </c>
      <c r="Y254" s="27">
        <f>Z254/5.82</f>
        <v>9.4751113402061854E-2</v>
      </c>
      <c r="Z254" s="27">
        <f>SUM(AF254,AH254,AJ254,AL254,)</f>
        <v>0.55145147999999999</v>
      </c>
      <c r="AA254" s="27">
        <f t="shared" ref="AA254" si="262">SUM(AC254,AE254,AG254,AI254,AK254,)</f>
        <v>1.129</v>
      </c>
      <c r="AB254" s="27">
        <f>AD254+AF254</f>
        <v>0.245</v>
      </c>
      <c r="AC254" s="27">
        <v>0</v>
      </c>
      <c r="AD254" s="27">
        <v>0</v>
      </c>
      <c r="AE254" s="30">
        <v>0.246</v>
      </c>
      <c r="AF254" s="30">
        <v>0.245</v>
      </c>
      <c r="AG254" s="56">
        <v>0.88300000000000001</v>
      </c>
      <c r="AH254" s="55">
        <v>0.30645148</v>
      </c>
      <c r="AI254" s="30">
        <v>0</v>
      </c>
      <c r="AJ254" s="30">
        <v>0</v>
      </c>
      <c r="AK254" s="30">
        <v>0</v>
      </c>
      <c r="AL254" s="30">
        <v>0</v>
      </c>
      <c r="AM254" s="30">
        <f>SUM(AC254,AE254,AG254,AI254,AK254,)</f>
        <v>1.129</v>
      </c>
      <c r="AN254" s="27">
        <f t="shared" si="249"/>
        <v>0.55145147999999999</v>
      </c>
      <c r="AO254" s="12"/>
    </row>
    <row r="255" spans="1:41" s="13" customFormat="1" ht="56.25" x14ac:dyDescent="0.3">
      <c r="A255" s="10" t="s">
        <v>275</v>
      </c>
      <c r="B255" s="14" t="str">
        <f>[1]Лист1!B199</f>
        <v>Строительство ВКЛ-10кВ в СНТ "Родник " Иглинского района РБ (КЛ-10кВ 0,523км, ВЛ-10кВ 1,462км)</v>
      </c>
      <c r="C255" s="15" t="str">
        <f>[1]Лист1!C199</f>
        <v>N_ГИП_19</v>
      </c>
      <c r="D255" s="29" t="s">
        <v>156</v>
      </c>
      <c r="E255" s="35" t="s">
        <v>150</v>
      </c>
      <c r="F255" s="35" t="s">
        <v>45</v>
      </c>
      <c r="G255" s="35" t="s">
        <v>150</v>
      </c>
      <c r="H255" s="30">
        <f>SUM(AC255,AE255,AG255,AI255,AK255)/5.82</f>
        <v>0.90137457044673541</v>
      </c>
      <c r="I255" s="30">
        <f>SUM(AD255,AF255,AH255,AJ255,AL255)/5.82</f>
        <v>1.1058419243986253</v>
      </c>
      <c r="J255" s="30">
        <v>0</v>
      </c>
      <c r="K255" s="27">
        <f>SUM(L255:O255)</f>
        <v>5.2460000000000004</v>
      </c>
      <c r="L255" s="27">
        <v>0</v>
      </c>
      <c r="M255" s="30">
        <f>SUM(AC255,AE255,AG255,AI255,AK255,)</f>
        <v>5.2460000000000004</v>
      </c>
      <c r="N255" s="27">
        <v>0</v>
      </c>
      <c r="O255" s="27">
        <v>0</v>
      </c>
      <c r="P255" s="27">
        <f>SUM(Q255:T255)</f>
        <v>6.4359999999999999</v>
      </c>
      <c r="Q255" s="27">
        <v>0</v>
      </c>
      <c r="R255" s="27">
        <f>SUM(AD255,AF255,AH255,AJ255,AL255,)</f>
        <v>6.4359999999999999</v>
      </c>
      <c r="S255" s="27">
        <v>0</v>
      </c>
      <c r="T255" s="27">
        <v>0</v>
      </c>
      <c r="U255" s="30">
        <v>0</v>
      </c>
      <c r="V255" s="30">
        <v>0</v>
      </c>
      <c r="W255" s="27">
        <f>X255/5.82</f>
        <v>0.90137457044673541</v>
      </c>
      <c r="X255" s="27">
        <f>SUM(AE255,AG255,AI255,AK255,)</f>
        <v>5.2460000000000004</v>
      </c>
      <c r="Y255" s="27">
        <f>Z255/5.82</f>
        <v>1.1058419243986253</v>
      </c>
      <c r="Z255" s="27">
        <f>SUM(AF255,AH255,AJ255,AL255,)</f>
        <v>6.4359999999999999</v>
      </c>
      <c r="AA255" s="27">
        <f t="shared" ref="AA255" si="263">SUM(AC255,AE255,AG255,AI255,AK255,)</f>
        <v>5.2460000000000004</v>
      </c>
      <c r="AB255" s="27">
        <f>AD255+AF255</f>
        <v>6.4359999999999999</v>
      </c>
      <c r="AC255" s="27">
        <v>0</v>
      </c>
      <c r="AD255" s="27">
        <v>0</v>
      </c>
      <c r="AE255" s="30">
        <v>5.2460000000000004</v>
      </c>
      <c r="AF255" s="30">
        <v>6.4359999999999999</v>
      </c>
      <c r="AG255" s="30">
        <v>0</v>
      </c>
      <c r="AH255" s="30">
        <v>0</v>
      </c>
      <c r="AI255" s="30">
        <v>0</v>
      </c>
      <c r="AJ255" s="30">
        <v>0</v>
      </c>
      <c r="AK255" s="30">
        <v>0</v>
      </c>
      <c r="AL255" s="30">
        <v>0</v>
      </c>
      <c r="AM255" s="30">
        <f>SUM(AC255,AE255,AG255,AI255,AK255,)</f>
        <v>5.2460000000000004</v>
      </c>
      <c r="AN255" s="27">
        <f t="shared" si="249"/>
        <v>6.4359999999999999</v>
      </c>
      <c r="AO255" s="12"/>
    </row>
    <row r="256" spans="1:41" s="34" customFormat="1" ht="56.25" x14ac:dyDescent="0.3">
      <c r="A256" s="10" t="s">
        <v>276</v>
      </c>
      <c r="B256" s="51" t="s">
        <v>288</v>
      </c>
      <c r="C256" s="15" t="str">
        <f>[1]Лист1!C200</f>
        <v>N_ГИП_20</v>
      </c>
      <c r="D256" s="29" t="s">
        <v>169</v>
      </c>
      <c r="E256" s="35" t="s">
        <v>150</v>
      </c>
      <c r="F256" s="35" t="s">
        <v>45</v>
      </c>
      <c r="G256" s="35">
        <v>2024</v>
      </c>
      <c r="H256" s="30">
        <f t="shared" si="261"/>
        <v>0.35890549140893468</v>
      </c>
      <c r="I256" s="30">
        <f t="shared" si="261"/>
        <v>0.35499417182130583</v>
      </c>
      <c r="J256" s="30">
        <v>0</v>
      </c>
      <c r="K256" s="27">
        <f>SUM(L256:O256)</f>
        <v>2.08882996</v>
      </c>
      <c r="L256" s="27">
        <v>0</v>
      </c>
      <c r="M256" s="30">
        <f>SUM(AC256,AE256,AG256,AI256,AK256,)</f>
        <v>2.08882996</v>
      </c>
      <c r="N256" s="27">
        <v>0</v>
      </c>
      <c r="O256" s="27">
        <v>0</v>
      </c>
      <c r="P256" s="27">
        <f>SUM(Q256:T256)</f>
        <v>2.0660660800000001</v>
      </c>
      <c r="Q256" s="27">
        <f>AE256</f>
        <v>0.26700000000000002</v>
      </c>
      <c r="R256" s="27">
        <f>AH256</f>
        <v>1.79906608</v>
      </c>
      <c r="S256" s="27">
        <v>0</v>
      </c>
      <c r="T256" s="27">
        <v>0</v>
      </c>
      <c r="U256" s="30">
        <v>0</v>
      </c>
      <c r="V256" s="30">
        <v>0</v>
      </c>
      <c r="W256" s="27">
        <f>X256/5.82</f>
        <v>0.35890549140893468</v>
      </c>
      <c r="X256" s="27">
        <f>SUM(AE256,AG256,AI256,AK256,)</f>
        <v>2.08882996</v>
      </c>
      <c r="Y256" s="27">
        <f>Z256/5.82</f>
        <v>0.35499417182130583</v>
      </c>
      <c r="Z256" s="27">
        <f>SUM(AF256,AH256,AJ256,AL256,)</f>
        <v>2.0660660800000001</v>
      </c>
      <c r="AA256" s="27">
        <f t="shared" ref="AA256" si="264">SUM(AC256,AE256,AG256,AI256,AK256,)</f>
        <v>2.08882996</v>
      </c>
      <c r="AB256" s="27">
        <f>AD256+AF256</f>
        <v>0.26700000000000002</v>
      </c>
      <c r="AC256" s="27">
        <v>0</v>
      </c>
      <c r="AD256" s="27">
        <v>0</v>
      </c>
      <c r="AE256" s="30">
        <v>0.26700000000000002</v>
      </c>
      <c r="AF256" s="30">
        <v>0.26700000000000002</v>
      </c>
      <c r="AG256" s="56">
        <v>1.8218299600000001</v>
      </c>
      <c r="AH256" s="55">
        <v>1.79906608</v>
      </c>
      <c r="AI256" s="30">
        <v>0</v>
      </c>
      <c r="AJ256" s="30">
        <v>0</v>
      </c>
      <c r="AK256" s="30">
        <v>0</v>
      </c>
      <c r="AL256" s="30">
        <v>0</v>
      </c>
      <c r="AM256" s="30">
        <f>SUM(AC256,AE256,AG256,AI256,AK256,)</f>
        <v>2.08882996</v>
      </c>
      <c r="AN256" s="27">
        <f t="shared" si="249"/>
        <v>2.0660660800000001</v>
      </c>
      <c r="AO256" s="12"/>
    </row>
    <row r="257" spans="1:41" s="34" customFormat="1" ht="56.25" x14ac:dyDescent="0.3">
      <c r="A257" s="10" t="s">
        <v>277</v>
      </c>
      <c r="B257" s="47" t="s">
        <v>201</v>
      </c>
      <c r="C257" s="48" t="s">
        <v>202</v>
      </c>
      <c r="D257" s="29" t="s">
        <v>38</v>
      </c>
      <c r="E257" s="35">
        <v>2024</v>
      </c>
      <c r="F257" s="35">
        <v>0</v>
      </c>
      <c r="G257" s="35">
        <v>2024</v>
      </c>
      <c r="H257" s="30">
        <f>SUM(AC257,AE257,AG257,AI257,AK257)/5.82</f>
        <v>5.6872852233676975E-2</v>
      </c>
      <c r="I257" s="30">
        <f>SUM(AD257,AF257,AH257,AJ257,AL257)/5.82</f>
        <v>5.989975945017182E-2</v>
      </c>
      <c r="J257" s="30">
        <v>0</v>
      </c>
      <c r="K257" s="27">
        <f>SUM(L257:O257)</f>
        <v>0.33100000000000002</v>
      </c>
      <c r="L257" s="27">
        <v>0</v>
      </c>
      <c r="M257" s="30">
        <f>SUM(AC257,AE257,AG257,AI257,AK257,)</f>
        <v>0.33100000000000002</v>
      </c>
      <c r="N257" s="27">
        <v>0</v>
      </c>
      <c r="O257" s="27">
        <v>0</v>
      </c>
      <c r="P257" s="27">
        <f t="shared" ref="P257" si="265">SUM(Q257:T257)</f>
        <v>0.3486166</v>
      </c>
      <c r="Q257" s="27">
        <v>0</v>
      </c>
      <c r="R257" s="27">
        <f>SUM(AD257,AF257,AH257,AJ257,AL257,)</f>
        <v>0.3486166</v>
      </c>
      <c r="S257" s="27">
        <v>0</v>
      </c>
      <c r="T257" s="27">
        <v>0</v>
      </c>
      <c r="U257" s="30">
        <v>0</v>
      </c>
      <c r="V257" s="30">
        <v>0</v>
      </c>
      <c r="W257" s="27">
        <f t="shared" ref="W257:W266" si="266">X257/5.82</f>
        <v>5.6872852233676975E-2</v>
      </c>
      <c r="X257" s="27">
        <f>SUM(AE257,AG257,AI257,AK257,)</f>
        <v>0.33100000000000002</v>
      </c>
      <c r="Y257" s="27">
        <f t="shared" ref="Y257:Y266" si="267">Z257/5.82</f>
        <v>5.989975945017182E-2</v>
      </c>
      <c r="Z257" s="27">
        <f t="shared" ref="Z257:Z266" si="268">SUM(AF257,AH257,AJ257,AL257,)</f>
        <v>0.3486166</v>
      </c>
      <c r="AA257" s="27">
        <f t="shared" ref="AA257:AA266" si="269">SUM(AC257,AE257,AG257,AI257,AK257,)</f>
        <v>0.33100000000000002</v>
      </c>
      <c r="AB257" s="27">
        <f t="shared" ref="AB257:AB266" si="270">AD257+AF257</f>
        <v>0</v>
      </c>
      <c r="AC257" s="30">
        <v>0</v>
      </c>
      <c r="AD257" s="30">
        <v>0</v>
      </c>
      <c r="AE257" s="30">
        <v>0</v>
      </c>
      <c r="AF257" s="30">
        <v>0</v>
      </c>
      <c r="AG257" s="56">
        <v>0.33100000000000002</v>
      </c>
      <c r="AH257" s="55">
        <v>0.3486166</v>
      </c>
      <c r="AI257" s="30">
        <v>0</v>
      </c>
      <c r="AJ257" s="30">
        <v>0</v>
      </c>
      <c r="AK257" s="30">
        <v>0</v>
      </c>
      <c r="AL257" s="30">
        <v>0</v>
      </c>
      <c r="AM257" s="30">
        <f t="shared" ref="AM257:AM265" si="271">SUM(AC257,AE257,AG257,AI257,AK257,)</f>
        <v>0.33100000000000002</v>
      </c>
      <c r="AN257" s="27">
        <f t="shared" ref="AN257:AN266" si="272">SUM(AD257,AF257,AH257,AJ257,AL257,)</f>
        <v>0.3486166</v>
      </c>
      <c r="AO257" s="12"/>
    </row>
    <row r="258" spans="1:41" s="34" customFormat="1" ht="75" x14ac:dyDescent="0.3">
      <c r="A258" s="10" t="s">
        <v>278</v>
      </c>
      <c r="B258" s="18" t="s">
        <v>203</v>
      </c>
      <c r="C258" s="48" t="s">
        <v>204</v>
      </c>
      <c r="D258" s="29" t="s">
        <v>38</v>
      </c>
      <c r="E258" s="35">
        <v>2024</v>
      </c>
      <c r="F258" s="35">
        <v>0</v>
      </c>
      <c r="G258" s="35">
        <v>2024</v>
      </c>
      <c r="H258" s="30">
        <f t="shared" ref="H258:H266" si="273">SUM(AC258,AE258,AG258,AI258,AK258)/5.82</f>
        <v>0.44742268041237115</v>
      </c>
      <c r="I258" s="30">
        <f t="shared" ref="I258:I266" si="274">SUM(AD258,AF258,AH258,AJ258,AL258)/5.82</f>
        <v>0.43889588487972503</v>
      </c>
      <c r="J258" s="30">
        <v>0</v>
      </c>
      <c r="K258" s="27">
        <f t="shared" ref="K258:K266" si="275">SUM(L258:O258)</f>
        <v>2.6040000000000001</v>
      </c>
      <c r="L258" s="27">
        <v>0</v>
      </c>
      <c r="M258" s="30">
        <f t="shared" ref="M258:M266" si="276">SUM(AC258,AE258,AG258,AI258,AK258,)</f>
        <v>2.6040000000000001</v>
      </c>
      <c r="N258" s="27">
        <v>0</v>
      </c>
      <c r="O258" s="27">
        <v>0</v>
      </c>
      <c r="P258" s="27">
        <f t="shared" ref="P258:P266" si="277">SUM(Q258:T258)</f>
        <v>2.5543740499999998</v>
      </c>
      <c r="Q258" s="27">
        <v>0</v>
      </c>
      <c r="R258" s="27">
        <f t="shared" ref="R258:R266" si="278">SUM(AD258,AF258,AH258,AJ258,AL258,)</f>
        <v>2.5543740499999998</v>
      </c>
      <c r="S258" s="27">
        <v>0</v>
      </c>
      <c r="T258" s="27">
        <v>0</v>
      </c>
      <c r="U258" s="30">
        <v>0</v>
      </c>
      <c r="V258" s="30">
        <v>0</v>
      </c>
      <c r="W258" s="27">
        <f t="shared" si="266"/>
        <v>0.44742268041237115</v>
      </c>
      <c r="X258" s="27">
        <f t="shared" ref="X258:X266" si="279">SUM(AE258,AG258,AI258,AK258,)</f>
        <v>2.6040000000000001</v>
      </c>
      <c r="Y258" s="27">
        <f t="shared" si="267"/>
        <v>0.43889588487972503</v>
      </c>
      <c r="Z258" s="27">
        <f t="shared" si="268"/>
        <v>2.5543740499999998</v>
      </c>
      <c r="AA258" s="27">
        <f t="shared" si="269"/>
        <v>2.6040000000000001</v>
      </c>
      <c r="AB258" s="27">
        <f t="shared" si="270"/>
        <v>0</v>
      </c>
      <c r="AC258" s="30">
        <v>0</v>
      </c>
      <c r="AD258" s="30">
        <v>0</v>
      </c>
      <c r="AE258" s="30">
        <v>0</v>
      </c>
      <c r="AF258" s="30">
        <v>0</v>
      </c>
      <c r="AG258" s="56">
        <v>2.6040000000000001</v>
      </c>
      <c r="AH258" s="55">
        <v>2.5543740499999998</v>
      </c>
      <c r="AI258" s="30">
        <v>0</v>
      </c>
      <c r="AJ258" s="30">
        <v>0</v>
      </c>
      <c r="AK258" s="30">
        <v>0</v>
      </c>
      <c r="AL258" s="30">
        <v>0</v>
      </c>
      <c r="AM258" s="30">
        <f t="shared" si="271"/>
        <v>2.6040000000000001</v>
      </c>
      <c r="AN258" s="27">
        <f t="shared" si="272"/>
        <v>2.5543740499999998</v>
      </c>
      <c r="AO258" s="12"/>
    </row>
    <row r="259" spans="1:41" s="34" customFormat="1" ht="56.25" x14ac:dyDescent="0.3">
      <c r="A259" s="10" t="s">
        <v>279</v>
      </c>
      <c r="B259" s="18" t="s">
        <v>205</v>
      </c>
      <c r="C259" s="48" t="s">
        <v>206</v>
      </c>
      <c r="D259" s="29" t="s">
        <v>38</v>
      </c>
      <c r="E259" s="35">
        <v>2024</v>
      </c>
      <c r="F259" s="35">
        <v>0</v>
      </c>
      <c r="G259" s="35">
        <v>2024</v>
      </c>
      <c r="H259" s="30">
        <f t="shared" si="273"/>
        <v>6.5292096219931275E-2</v>
      </c>
      <c r="I259" s="30">
        <f t="shared" si="274"/>
        <v>5.441680927835052E-2</v>
      </c>
      <c r="J259" s="30">
        <v>0</v>
      </c>
      <c r="K259" s="27">
        <f t="shared" si="275"/>
        <v>0.38</v>
      </c>
      <c r="L259" s="27">
        <v>0</v>
      </c>
      <c r="M259" s="30">
        <f t="shared" si="276"/>
        <v>0.38</v>
      </c>
      <c r="N259" s="27">
        <v>0</v>
      </c>
      <c r="O259" s="27">
        <v>0</v>
      </c>
      <c r="P259" s="27">
        <f t="shared" si="277"/>
        <v>0.31670583000000002</v>
      </c>
      <c r="Q259" s="27">
        <f>AH259</f>
        <v>0.31670583000000002</v>
      </c>
      <c r="R259" s="27">
        <f>AJ259</f>
        <v>0</v>
      </c>
      <c r="S259" s="27">
        <v>0</v>
      </c>
      <c r="T259" s="27">
        <v>0</v>
      </c>
      <c r="U259" s="30">
        <v>0</v>
      </c>
      <c r="V259" s="30">
        <v>0</v>
      </c>
      <c r="W259" s="27">
        <f t="shared" si="266"/>
        <v>6.5292096219931275E-2</v>
      </c>
      <c r="X259" s="27">
        <f t="shared" si="279"/>
        <v>0.38</v>
      </c>
      <c r="Y259" s="27">
        <f t="shared" si="267"/>
        <v>5.441680927835052E-2</v>
      </c>
      <c r="Z259" s="27">
        <f t="shared" si="268"/>
        <v>0.31670583000000002</v>
      </c>
      <c r="AA259" s="27">
        <f t="shared" si="269"/>
        <v>0.38</v>
      </c>
      <c r="AB259" s="27">
        <f t="shared" si="270"/>
        <v>0</v>
      </c>
      <c r="AC259" s="30">
        <v>0</v>
      </c>
      <c r="AD259" s="30">
        <v>0</v>
      </c>
      <c r="AE259" s="30">
        <v>0</v>
      </c>
      <c r="AF259" s="30">
        <v>0</v>
      </c>
      <c r="AG259" s="56">
        <v>0.38</v>
      </c>
      <c r="AH259" s="55">
        <v>0.31670583000000002</v>
      </c>
      <c r="AI259" s="30">
        <v>0</v>
      </c>
      <c r="AJ259" s="30">
        <v>0</v>
      </c>
      <c r="AK259" s="30">
        <v>0</v>
      </c>
      <c r="AL259" s="30">
        <v>0</v>
      </c>
      <c r="AM259" s="30">
        <f t="shared" si="271"/>
        <v>0.38</v>
      </c>
      <c r="AN259" s="27">
        <f t="shared" si="272"/>
        <v>0.31670583000000002</v>
      </c>
      <c r="AO259" s="12"/>
    </row>
    <row r="260" spans="1:41" s="34" customFormat="1" ht="56.25" x14ac:dyDescent="0.3">
      <c r="A260" s="10" t="s">
        <v>272</v>
      </c>
      <c r="B260" s="52" t="s">
        <v>207</v>
      </c>
      <c r="C260" s="48" t="s">
        <v>208</v>
      </c>
      <c r="D260" s="29" t="s">
        <v>38</v>
      </c>
      <c r="E260" s="35">
        <v>2024</v>
      </c>
      <c r="F260" s="35">
        <v>0</v>
      </c>
      <c r="G260" s="35">
        <v>2024</v>
      </c>
      <c r="H260" s="30">
        <f t="shared" si="273"/>
        <v>0.11288659793814433</v>
      </c>
      <c r="I260" s="30">
        <f t="shared" si="274"/>
        <v>0</v>
      </c>
      <c r="J260" s="30">
        <v>0</v>
      </c>
      <c r="K260" s="27">
        <f t="shared" si="275"/>
        <v>0.65700000000000003</v>
      </c>
      <c r="L260" s="27">
        <v>0</v>
      </c>
      <c r="M260" s="30">
        <f t="shared" si="276"/>
        <v>0.65700000000000003</v>
      </c>
      <c r="N260" s="27">
        <v>0</v>
      </c>
      <c r="O260" s="27">
        <v>0</v>
      </c>
      <c r="P260" s="27">
        <f t="shared" si="277"/>
        <v>0</v>
      </c>
      <c r="Q260" s="27">
        <v>0</v>
      </c>
      <c r="R260" s="27">
        <f t="shared" si="278"/>
        <v>0</v>
      </c>
      <c r="S260" s="27">
        <v>0</v>
      </c>
      <c r="T260" s="27">
        <v>0</v>
      </c>
      <c r="U260" s="30">
        <v>0</v>
      </c>
      <c r="V260" s="30">
        <v>0</v>
      </c>
      <c r="W260" s="27">
        <f t="shared" si="266"/>
        <v>0.11288659793814433</v>
      </c>
      <c r="X260" s="27">
        <f t="shared" si="279"/>
        <v>0.65700000000000003</v>
      </c>
      <c r="Y260" s="27">
        <f t="shared" si="267"/>
        <v>0</v>
      </c>
      <c r="Z260" s="27">
        <f t="shared" si="268"/>
        <v>0</v>
      </c>
      <c r="AA260" s="27">
        <f t="shared" si="269"/>
        <v>0.65700000000000003</v>
      </c>
      <c r="AB260" s="27">
        <f t="shared" si="270"/>
        <v>0</v>
      </c>
      <c r="AC260" s="30">
        <v>0</v>
      </c>
      <c r="AD260" s="30">
        <v>0</v>
      </c>
      <c r="AE260" s="30">
        <v>0</v>
      </c>
      <c r="AF260" s="30">
        <v>0</v>
      </c>
      <c r="AG260" s="56">
        <v>0.65700000000000003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f t="shared" si="271"/>
        <v>0.65700000000000003</v>
      </c>
      <c r="AN260" s="27">
        <f t="shared" si="272"/>
        <v>0</v>
      </c>
      <c r="AO260" s="12"/>
    </row>
    <row r="261" spans="1:41" s="34" customFormat="1" ht="37.5" x14ac:dyDescent="0.3">
      <c r="A261" s="10" t="s">
        <v>280</v>
      </c>
      <c r="B261" s="52" t="s">
        <v>284</v>
      </c>
      <c r="C261" s="48" t="s">
        <v>209</v>
      </c>
      <c r="D261" s="29" t="s">
        <v>38</v>
      </c>
      <c r="E261" s="35">
        <v>2024</v>
      </c>
      <c r="F261" s="35">
        <v>0</v>
      </c>
      <c r="G261" s="35">
        <v>2024</v>
      </c>
      <c r="H261" s="30">
        <f t="shared" si="273"/>
        <v>0.20704467353951891</v>
      </c>
      <c r="I261" s="30">
        <f t="shared" si="274"/>
        <v>0.28068723367697596</v>
      </c>
      <c r="J261" s="30">
        <v>0</v>
      </c>
      <c r="K261" s="27">
        <f t="shared" si="275"/>
        <v>1.2050000000000001</v>
      </c>
      <c r="L261" s="27">
        <v>0</v>
      </c>
      <c r="M261" s="30">
        <f t="shared" si="276"/>
        <v>1.2050000000000001</v>
      </c>
      <c r="N261" s="27">
        <v>0</v>
      </c>
      <c r="O261" s="27">
        <v>0</v>
      </c>
      <c r="P261" s="27">
        <f t="shared" si="277"/>
        <v>1.6335997</v>
      </c>
      <c r="Q261" s="27">
        <v>0</v>
      </c>
      <c r="R261" s="27">
        <f t="shared" si="278"/>
        <v>1.6335997</v>
      </c>
      <c r="S261" s="27">
        <v>0</v>
      </c>
      <c r="T261" s="27">
        <v>0</v>
      </c>
      <c r="U261" s="30">
        <v>0</v>
      </c>
      <c r="V261" s="30">
        <v>0</v>
      </c>
      <c r="W261" s="27">
        <f t="shared" si="266"/>
        <v>0.20704467353951891</v>
      </c>
      <c r="X261" s="27">
        <f t="shared" si="279"/>
        <v>1.2050000000000001</v>
      </c>
      <c r="Y261" s="27">
        <f t="shared" si="267"/>
        <v>0.28068723367697596</v>
      </c>
      <c r="Z261" s="27">
        <f t="shared" si="268"/>
        <v>1.6335997</v>
      </c>
      <c r="AA261" s="27">
        <f t="shared" si="269"/>
        <v>1.2050000000000001</v>
      </c>
      <c r="AB261" s="27">
        <f t="shared" si="270"/>
        <v>0</v>
      </c>
      <c r="AC261" s="30">
        <v>0</v>
      </c>
      <c r="AD261" s="30">
        <v>0</v>
      </c>
      <c r="AE261" s="30">
        <v>0</v>
      </c>
      <c r="AF261" s="30">
        <v>0</v>
      </c>
      <c r="AG261" s="56">
        <v>1.2050000000000001</v>
      </c>
      <c r="AH261" s="55">
        <v>1.6335997</v>
      </c>
      <c r="AI261" s="30">
        <v>0</v>
      </c>
      <c r="AJ261" s="30">
        <v>0</v>
      </c>
      <c r="AK261" s="30">
        <v>0</v>
      </c>
      <c r="AL261" s="30">
        <v>0</v>
      </c>
      <c r="AM261" s="30">
        <f t="shared" si="271"/>
        <v>1.2050000000000001</v>
      </c>
      <c r="AN261" s="27">
        <f t="shared" si="272"/>
        <v>1.6335997</v>
      </c>
      <c r="AO261" s="12"/>
    </row>
    <row r="262" spans="1:41" s="34" customFormat="1" ht="22.5" customHeight="1" x14ac:dyDescent="0.3">
      <c r="A262" s="10" t="s">
        <v>281</v>
      </c>
      <c r="B262" s="47" t="s">
        <v>285</v>
      </c>
      <c r="C262" s="48" t="s">
        <v>210</v>
      </c>
      <c r="D262" s="29" t="s">
        <v>38</v>
      </c>
      <c r="E262" s="35">
        <v>2024</v>
      </c>
      <c r="F262" s="35">
        <v>0</v>
      </c>
      <c r="G262" s="35">
        <v>2024</v>
      </c>
      <c r="H262" s="30">
        <f t="shared" si="273"/>
        <v>0.22199312714776631</v>
      </c>
      <c r="I262" s="30">
        <f t="shared" si="274"/>
        <v>0.30814389862542957</v>
      </c>
      <c r="J262" s="30">
        <v>0</v>
      </c>
      <c r="K262" s="27">
        <f t="shared" si="275"/>
        <v>1.292</v>
      </c>
      <c r="L262" s="27">
        <v>0</v>
      </c>
      <c r="M262" s="30">
        <f t="shared" si="276"/>
        <v>1.292</v>
      </c>
      <c r="N262" s="27">
        <v>0</v>
      </c>
      <c r="O262" s="27">
        <v>0</v>
      </c>
      <c r="P262" s="27">
        <f t="shared" si="277"/>
        <v>1.79339749</v>
      </c>
      <c r="Q262" s="27">
        <v>0</v>
      </c>
      <c r="R262" s="27">
        <f t="shared" si="278"/>
        <v>1.79339749</v>
      </c>
      <c r="S262" s="27">
        <v>0</v>
      </c>
      <c r="T262" s="27">
        <v>0</v>
      </c>
      <c r="U262" s="30">
        <v>0</v>
      </c>
      <c r="V262" s="30">
        <v>0</v>
      </c>
      <c r="W262" s="27">
        <f t="shared" si="266"/>
        <v>0.22199312714776631</v>
      </c>
      <c r="X262" s="27">
        <f t="shared" si="279"/>
        <v>1.292</v>
      </c>
      <c r="Y262" s="27">
        <f t="shared" si="267"/>
        <v>0.30814389862542957</v>
      </c>
      <c r="Z262" s="27">
        <f t="shared" si="268"/>
        <v>1.79339749</v>
      </c>
      <c r="AA262" s="27">
        <f t="shared" si="269"/>
        <v>1.292</v>
      </c>
      <c r="AB262" s="27">
        <f t="shared" si="270"/>
        <v>0</v>
      </c>
      <c r="AC262" s="30">
        <v>0</v>
      </c>
      <c r="AD262" s="30">
        <v>0</v>
      </c>
      <c r="AE262" s="30">
        <v>0</v>
      </c>
      <c r="AF262" s="30">
        <v>0</v>
      </c>
      <c r="AG262" s="56">
        <v>1.292</v>
      </c>
      <c r="AH262" s="55">
        <v>1.79339749</v>
      </c>
      <c r="AI262" s="30">
        <v>0</v>
      </c>
      <c r="AJ262" s="30">
        <v>0</v>
      </c>
      <c r="AK262" s="30">
        <v>0</v>
      </c>
      <c r="AL262" s="30">
        <v>0</v>
      </c>
      <c r="AM262" s="30">
        <f t="shared" si="271"/>
        <v>1.292</v>
      </c>
      <c r="AN262" s="27">
        <f t="shared" si="272"/>
        <v>1.79339749</v>
      </c>
      <c r="AO262" s="12"/>
    </row>
    <row r="263" spans="1:41" s="34" customFormat="1" ht="37.5" x14ac:dyDescent="0.3">
      <c r="A263" s="10" t="s">
        <v>274</v>
      </c>
      <c r="B263" s="47" t="s">
        <v>211</v>
      </c>
      <c r="C263" s="48" t="s">
        <v>212</v>
      </c>
      <c r="D263" s="29" t="s">
        <v>38</v>
      </c>
      <c r="E263" s="35">
        <v>2024</v>
      </c>
      <c r="F263" s="35">
        <v>0</v>
      </c>
      <c r="G263" s="35">
        <v>2024</v>
      </c>
      <c r="H263" s="30">
        <f t="shared" si="273"/>
        <v>0.28848797250859104</v>
      </c>
      <c r="I263" s="30">
        <f t="shared" si="274"/>
        <v>0.39204083161512021</v>
      </c>
      <c r="J263" s="30">
        <v>0</v>
      </c>
      <c r="K263" s="27">
        <f t="shared" si="275"/>
        <v>1.679</v>
      </c>
      <c r="L263" s="27">
        <v>0</v>
      </c>
      <c r="M263" s="30">
        <f t="shared" si="276"/>
        <v>1.679</v>
      </c>
      <c r="N263" s="27">
        <v>0</v>
      </c>
      <c r="O263" s="27">
        <v>0</v>
      </c>
      <c r="P263" s="27">
        <f t="shared" si="277"/>
        <v>2.2816776399999998</v>
      </c>
      <c r="Q263" s="27">
        <v>0</v>
      </c>
      <c r="R263" s="27">
        <f t="shared" si="278"/>
        <v>2.2816776399999998</v>
      </c>
      <c r="S263" s="27">
        <v>0</v>
      </c>
      <c r="T263" s="27">
        <v>0</v>
      </c>
      <c r="U263" s="30">
        <v>0</v>
      </c>
      <c r="V263" s="30">
        <v>0</v>
      </c>
      <c r="W263" s="27">
        <f t="shared" si="266"/>
        <v>0.28848797250859104</v>
      </c>
      <c r="X263" s="27">
        <f t="shared" si="279"/>
        <v>1.679</v>
      </c>
      <c r="Y263" s="27">
        <f t="shared" si="267"/>
        <v>0.39204083161512021</v>
      </c>
      <c r="Z263" s="27">
        <f t="shared" si="268"/>
        <v>2.2816776399999998</v>
      </c>
      <c r="AA263" s="27">
        <f t="shared" si="269"/>
        <v>1.679</v>
      </c>
      <c r="AB263" s="27">
        <f t="shared" si="270"/>
        <v>0</v>
      </c>
      <c r="AC263" s="30">
        <v>0</v>
      </c>
      <c r="AD263" s="30">
        <v>0</v>
      </c>
      <c r="AE263" s="30">
        <v>0</v>
      </c>
      <c r="AF263" s="30">
        <v>0</v>
      </c>
      <c r="AG263" s="56">
        <v>1.679</v>
      </c>
      <c r="AH263" s="55">
        <v>2.2816776399999998</v>
      </c>
      <c r="AI263" s="30">
        <v>0</v>
      </c>
      <c r="AJ263" s="30">
        <v>0</v>
      </c>
      <c r="AK263" s="30">
        <v>0</v>
      </c>
      <c r="AL263" s="30">
        <v>0</v>
      </c>
      <c r="AM263" s="30">
        <f t="shared" si="271"/>
        <v>1.679</v>
      </c>
      <c r="AN263" s="27">
        <f t="shared" si="272"/>
        <v>2.2816776399999998</v>
      </c>
      <c r="AO263" s="12"/>
    </row>
    <row r="264" spans="1:41" s="13" customFormat="1" ht="168.75" x14ac:dyDescent="0.3">
      <c r="A264" s="10" t="s">
        <v>271</v>
      </c>
      <c r="B264" s="47" t="s">
        <v>264</v>
      </c>
      <c r="C264" s="48" t="s">
        <v>213</v>
      </c>
      <c r="D264" s="29" t="s">
        <v>38</v>
      </c>
      <c r="E264" s="35">
        <v>2024</v>
      </c>
      <c r="F264" s="35">
        <v>0</v>
      </c>
      <c r="G264" s="35">
        <v>2024</v>
      </c>
      <c r="H264" s="30">
        <f t="shared" si="273"/>
        <v>3.2214776632302402</v>
      </c>
      <c r="I264" s="30">
        <f t="shared" si="274"/>
        <v>2.6021090171821304</v>
      </c>
      <c r="J264" s="30">
        <v>0</v>
      </c>
      <c r="K264" s="27">
        <f t="shared" si="275"/>
        <v>18.748999999999999</v>
      </c>
      <c r="L264" s="27">
        <v>0</v>
      </c>
      <c r="M264" s="30">
        <f t="shared" si="276"/>
        <v>18.748999999999999</v>
      </c>
      <c r="N264" s="27">
        <v>0</v>
      </c>
      <c r="O264" s="27">
        <v>0</v>
      </c>
      <c r="P264" s="27">
        <f t="shared" si="277"/>
        <v>15.14427448</v>
      </c>
      <c r="Q264" s="27">
        <v>0</v>
      </c>
      <c r="R264" s="27">
        <f t="shared" si="278"/>
        <v>15.14427448</v>
      </c>
      <c r="S264" s="27">
        <v>0</v>
      </c>
      <c r="T264" s="27">
        <v>0</v>
      </c>
      <c r="U264" s="30">
        <v>0</v>
      </c>
      <c r="V264" s="30">
        <v>0</v>
      </c>
      <c r="W264" s="27">
        <f t="shared" si="266"/>
        <v>3.2214776632302402</v>
      </c>
      <c r="X264" s="27">
        <f t="shared" si="279"/>
        <v>18.748999999999999</v>
      </c>
      <c r="Y264" s="27">
        <f t="shared" si="267"/>
        <v>2.6021090171821304</v>
      </c>
      <c r="Z264" s="27">
        <f t="shared" si="268"/>
        <v>15.14427448</v>
      </c>
      <c r="AA264" s="27">
        <f t="shared" si="269"/>
        <v>18.748999999999999</v>
      </c>
      <c r="AB264" s="27">
        <f t="shared" si="270"/>
        <v>0</v>
      </c>
      <c r="AC264" s="30">
        <v>0</v>
      </c>
      <c r="AD264" s="30">
        <v>0</v>
      </c>
      <c r="AE264" s="30">
        <v>0</v>
      </c>
      <c r="AF264" s="30">
        <v>0</v>
      </c>
      <c r="AG264" s="56">
        <v>11.87</v>
      </c>
      <c r="AH264" s="55">
        <v>5.2412744800000004</v>
      </c>
      <c r="AI264" s="30">
        <v>6.8789999999999996</v>
      </c>
      <c r="AJ264" s="56">
        <v>9.9030000000000005</v>
      </c>
      <c r="AK264" s="30">
        <v>0</v>
      </c>
      <c r="AL264" s="30">
        <v>0</v>
      </c>
      <c r="AM264" s="30">
        <f t="shared" si="271"/>
        <v>18.748999999999999</v>
      </c>
      <c r="AN264" s="27">
        <f t="shared" si="272"/>
        <v>15.14427448</v>
      </c>
      <c r="AO264" s="12"/>
    </row>
    <row r="265" spans="1:41" s="34" customFormat="1" ht="36.75" customHeight="1" x14ac:dyDescent="0.3">
      <c r="A265" s="10" t="s">
        <v>282</v>
      </c>
      <c r="B265" s="49" t="s">
        <v>302</v>
      </c>
      <c r="C265" s="48" t="s">
        <v>214</v>
      </c>
      <c r="D265" s="29" t="s">
        <v>38</v>
      </c>
      <c r="E265" s="35">
        <v>2024</v>
      </c>
      <c r="F265" s="35">
        <v>0</v>
      </c>
      <c r="G265" s="35">
        <v>2024</v>
      </c>
      <c r="H265" s="30">
        <f t="shared" si="273"/>
        <v>0.17133879209621994</v>
      </c>
      <c r="I265" s="30">
        <f t="shared" si="274"/>
        <v>0.17454291237113401</v>
      </c>
      <c r="J265" s="30">
        <v>0</v>
      </c>
      <c r="K265" s="27">
        <f t="shared" si="275"/>
        <v>0.99719177000000003</v>
      </c>
      <c r="L265" s="27">
        <v>0</v>
      </c>
      <c r="M265" s="30">
        <f t="shared" si="276"/>
        <v>0.99719177000000003</v>
      </c>
      <c r="N265" s="27">
        <v>0</v>
      </c>
      <c r="O265" s="27">
        <v>0</v>
      </c>
      <c r="P265" s="27">
        <f t="shared" si="277"/>
        <v>1.01583975</v>
      </c>
      <c r="Q265" s="27">
        <v>0</v>
      </c>
      <c r="R265" s="27">
        <f t="shared" si="278"/>
        <v>1.01583975</v>
      </c>
      <c r="S265" s="27">
        <v>0</v>
      </c>
      <c r="T265" s="27">
        <v>0</v>
      </c>
      <c r="U265" s="30">
        <v>0</v>
      </c>
      <c r="V265" s="30">
        <v>0</v>
      </c>
      <c r="W265" s="27">
        <f t="shared" si="266"/>
        <v>0.17133879209621994</v>
      </c>
      <c r="X265" s="27">
        <f t="shared" si="279"/>
        <v>0.99719177000000003</v>
      </c>
      <c r="Y265" s="27">
        <f t="shared" si="267"/>
        <v>0.17454291237113401</v>
      </c>
      <c r="Z265" s="27">
        <f t="shared" si="268"/>
        <v>1.01583975</v>
      </c>
      <c r="AA265" s="27">
        <f t="shared" si="269"/>
        <v>0.99719177000000003</v>
      </c>
      <c r="AB265" s="27">
        <f t="shared" si="270"/>
        <v>0</v>
      </c>
      <c r="AC265" s="30">
        <v>0</v>
      </c>
      <c r="AD265" s="30">
        <v>0</v>
      </c>
      <c r="AE265" s="30">
        <v>0</v>
      </c>
      <c r="AF265" s="30">
        <v>0</v>
      </c>
      <c r="AG265" s="56">
        <v>0.99719177000000003</v>
      </c>
      <c r="AH265" s="55">
        <v>1.01583975</v>
      </c>
      <c r="AI265" s="30">
        <v>0</v>
      </c>
      <c r="AJ265" s="30">
        <v>0</v>
      </c>
      <c r="AK265" s="30">
        <v>0</v>
      </c>
      <c r="AL265" s="30">
        <v>0</v>
      </c>
      <c r="AM265" s="30">
        <f t="shared" si="271"/>
        <v>0.99719177000000003</v>
      </c>
      <c r="AN265" s="27">
        <f t="shared" si="272"/>
        <v>1.01583975</v>
      </c>
      <c r="AO265" s="12"/>
    </row>
    <row r="266" spans="1:41" s="34" customFormat="1" ht="56.25" x14ac:dyDescent="0.3">
      <c r="A266" s="10" t="s">
        <v>283</v>
      </c>
      <c r="B266" s="49" t="s">
        <v>215</v>
      </c>
      <c r="C266" s="48" t="s">
        <v>216</v>
      </c>
      <c r="D266" s="29" t="s">
        <v>38</v>
      </c>
      <c r="E266" s="35">
        <v>2024</v>
      </c>
      <c r="F266" s="35">
        <v>0</v>
      </c>
      <c r="G266" s="35">
        <v>2024</v>
      </c>
      <c r="H266" s="30">
        <f t="shared" si="273"/>
        <v>0.67938144329896899</v>
      </c>
      <c r="I266" s="30">
        <f t="shared" si="274"/>
        <v>0.60776071134020615</v>
      </c>
      <c r="J266" s="30">
        <v>0</v>
      </c>
      <c r="K266" s="27">
        <f t="shared" si="275"/>
        <v>3.9539999999999997</v>
      </c>
      <c r="L266" s="27">
        <v>0</v>
      </c>
      <c r="M266" s="30">
        <f t="shared" si="276"/>
        <v>3.9539999999999997</v>
      </c>
      <c r="N266" s="27">
        <v>0</v>
      </c>
      <c r="O266" s="27">
        <v>0</v>
      </c>
      <c r="P266" s="27">
        <f t="shared" si="277"/>
        <v>3.5371673399999999</v>
      </c>
      <c r="Q266" s="27">
        <v>0</v>
      </c>
      <c r="R266" s="27">
        <f t="shared" si="278"/>
        <v>3.5371673399999999</v>
      </c>
      <c r="S266" s="27">
        <v>0</v>
      </c>
      <c r="T266" s="27">
        <v>0</v>
      </c>
      <c r="U266" s="30">
        <v>0</v>
      </c>
      <c r="V266" s="30">
        <v>0</v>
      </c>
      <c r="W266" s="27">
        <f t="shared" si="266"/>
        <v>0.67938144329896899</v>
      </c>
      <c r="X266" s="27">
        <f t="shared" si="279"/>
        <v>3.9539999999999997</v>
      </c>
      <c r="Y266" s="27">
        <f t="shared" si="267"/>
        <v>0.60776071134020615</v>
      </c>
      <c r="Z266" s="27">
        <f t="shared" si="268"/>
        <v>3.5371673399999999</v>
      </c>
      <c r="AA266" s="27">
        <f t="shared" si="269"/>
        <v>3.9539999999999997</v>
      </c>
      <c r="AB266" s="27">
        <f t="shared" si="270"/>
        <v>0</v>
      </c>
      <c r="AC266" s="30">
        <v>0</v>
      </c>
      <c r="AD266" s="30">
        <v>0</v>
      </c>
      <c r="AE266" s="30">
        <v>0</v>
      </c>
      <c r="AF266" s="30">
        <v>0</v>
      </c>
      <c r="AG266" s="56">
        <v>2.1539999999999999</v>
      </c>
      <c r="AH266" s="55">
        <v>3.5371673399999999</v>
      </c>
      <c r="AI266" s="30">
        <v>1.8</v>
      </c>
      <c r="AJ266" s="30">
        <v>0</v>
      </c>
      <c r="AK266" s="30">
        <v>0</v>
      </c>
      <c r="AL266" s="30">
        <v>0</v>
      </c>
      <c r="AM266" s="30">
        <f>SUM(AC266,AE266,AG266,AI266,AK266,)</f>
        <v>3.9539999999999997</v>
      </c>
      <c r="AN266" s="27">
        <f t="shared" si="272"/>
        <v>3.5371673399999999</v>
      </c>
      <c r="AO266" s="12"/>
    </row>
    <row r="267" spans="1:41" s="65" customFormat="1" ht="75" x14ac:dyDescent="0.3">
      <c r="A267" s="58" t="s">
        <v>383</v>
      </c>
      <c r="B267" s="78" t="s">
        <v>384</v>
      </c>
      <c r="C267" s="67" t="s">
        <v>385</v>
      </c>
      <c r="D267" s="61" t="s">
        <v>38</v>
      </c>
      <c r="E267" s="75">
        <v>2025</v>
      </c>
      <c r="F267" s="75">
        <v>0</v>
      </c>
      <c r="G267" s="75">
        <v>2025</v>
      </c>
      <c r="H267" s="62">
        <f t="shared" ref="H267" si="280">SUM(AC267,AE267,AG267,AI267,AK267)/5.82</f>
        <v>0</v>
      </c>
      <c r="I267" s="62">
        <f t="shared" ref="I267" si="281">SUM(AD267,AF267,AH267,AJ267,AL267)/5.82</f>
        <v>0.94432989690721647</v>
      </c>
      <c r="J267" s="62">
        <v>0</v>
      </c>
      <c r="K267" s="60">
        <f t="shared" ref="K267" si="282">SUM(L267:O267)</f>
        <v>0</v>
      </c>
      <c r="L267" s="60">
        <v>0</v>
      </c>
      <c r="M267" s="62">
        <f t="shared" ref="M267" si="283">SUM(AC267,AE267,AG267,AI267,AK267,)</f>
        <v>0</v>
      </c>
      <c r="N267" s="60">
        <v>0</v>
      </c>
      <c r="O267" s="60">
        <v>0</v>
      </c>
      <c r="P267" s="60">
        <f t="shared" ref="P267" si="284">SUM(Q267:T267)</f>
        <v>5.4960000000000004</v>
      </c>
      <c r="Q267" s="60">
        <v>0</v>
      </c>
      <c r="R267" s="60">
        <f t="shared" ref="R267" si="285">SUM(AD267,AF267,AH267,AJ267,AL267,)</f>
        <v>5.4960000000000004</v>
      </c>
      <c r="S267" s="60">
        <v>0</v>
      </c>
      <c r="T267" s="60">
        <v>0</v>
      </c>
      <c r="U267" s="62">
        <v>0</v>
      </c>
      <c r="V267" s="62">
        <v>0</v>
      </c>
      <c r="W267" s="60">
        <f t="shared" ref="W267" si="286">X267/5.82</f>
        <v>0</v>
      </c>
      <c r="X267" s="60">
        <f t="shared" ref="X267" si="287">SUM(AE267,AG267,AI267,AK267,)</f>
        <v>0</v>
      </c>
      <c r="Y267" s="60">
        <f t="shared" ref="Y267" si="288">Z267/5.82</f>
        <v>0.94432989690721647</v>
      </c>
      <c r="Z267" s="60">
        <f t="shared" ref="Z267" si="289">SUM(AF267,AH267,AJ267,AL267,)</f>
        <v>5.4960000000000004</v>
      </c>
      <c r="AA267" s="60">
        <f t="shared" ref="AA267" si="290">SUM(AC267,AE267,AG267,AI267,AK267,)</f>
        <v>0</v>
      </c>
      <c r="AB267" s="60">
        <f t="shared" ref="AB267" si="291">AD267+AF267</f>
        <v>0</v>
      </c>
      <c r="AC267" s="62">
        <v>0</v>
      </c>
      <c r="AD267" s="62">
        <v>0</v>
      </c>
      <c r="AE267" s="62">
        <v>0</v>
      </c>
      <c r="AF267" s="62">
        <v>0</v>
      </c>
      <c r="AG267" s="73">
        <v>0</v>
      </c>
      <c r="AH267" s="69">
        <v>0</v>
      </c>
      <c r="AI267" s="62">
        <v>0</v>
      </c>
      <c r="AJ267" s="73">
        <v>5.4960000000000004</v>
      </c>
      <c r="AK267" s="62">
        <v>0</v>
      </c>
      <c r="AL267" s="62">
        <v>0</v>
      </c>
      <c r="AM267" s="62">
        <f t="shared" ref="AM267:AM277" si="292">SUM(AC267,AE267,AG267,AI267,AK267,)</f>
        <v>0</v>
      </c>
      <c r="AN267" s="60">
        <f t="shared" ref="AN267:AN277" si="293">SUM(AD267,AF267,AH267,AJ267,AL267,)</f>
        <v>5.4960000000000004</v>
      </c>
      <c r="AO267" s="64"/>
    </row>
    <row r="268" spans="1:41" s="65" customFormat="1" ht="93.75" x14ac:dyDescent="0.3">
      <c r="A268" s="58" t="s">
        <v>386</v>
      </c>
      <c r="B268" s="78" t="s">
        <v>387</v>
      </c>
      <c r="C268" s="67" t="s">
        <v>388</v>
      </c>
      <c r="D268" s="61" t="s">
        <v>38</v>
      </c>
      <c r="E268" s="75">
        <v>2025</v>
      </c>
      <c r="F268" s="75">
        <v>0</v>
      </c>
      <c r="G268" s="75">
        <v>2025</v>
      </c>
      <c r="H268" s="62">
        <f t="shared" ref="H268:H277" si="294">SUM(AC268,AE268,AG268,AI268,AK268)/5.82</f>
        <v>0</v>
      </c>
      <c r="I268" s="62">
        <f t="shared" ref="I268:I277" si="295">SUM(AD268,AF268,AH268,AJ268,AL268)/5.82</f>
        <v>0.40721649484536082</v>
      </c>
      <c r="J268" s="62">
        <v>0</v>
      </c>
      <c r="K268" s="60">
        <f t="shared" ref="K268:K277" si="296">SUM(L268:O268)</f>
        <v>0</v>
      </c>
      <c r="L268" s="60">
        <v>0</v>
      </c>
      <c r="M268" s="62">
        <f t="shared" ref="M268:M277" si="297">SUM(AC268,AE268,AG268,AI268,AK268,)</f>
        <v>0</v>
      </c>
      <c r="N268" s="60">
        <v>0</v>
      </c>
      <c r="O268" s="60">
        <v>0</v>
      </c>
      <c r="P268" s="60">
        <f t="shared" ref="P268:P277" si="298">SUM(Q268:T268)</f>
        <v>2.37</v>
      </c>
      <c r="Q268" s="60">
        <v>0</v>
      </c>
      <c r="R268" s="60">
        <f t="shared" ref="R268:R277" si="299">SUM(AD268,AF268,AH268,AJ268,AL268,)</f>
        <v>2.37</v>
      </c>
      <c r="S268" s="60">
        <v>0</v>
      </c>
      <c r="T268" s="60">
        <v>0</v>
      </c>
      <c r="U268" s="62">
        <v>0</v>
      </c>
      <c r="V268" s="62">
        <v>0</v>
      </c>
      <c r="W268" s="60">
        <f t="shared" ref="W268:W277" si="300">X268/5.82</f>
        <v>0</v>
      </c>
      <c r="X268" s="60">
        <f t="shared" ref="X268:X277" si="301">SUM(AE268,AG268,AI268,AK268,)</f>
        <v>0</v>
      </c>
      <c r="Y268" s="60">
        <f t="shared" ref="Y268:Y277" si="302">Z268/5.82</f>
        <v>0.40721649484536082</v>
      </c>
      <c r="Z268" s="60">
        <f t="shared" ref="Z268:Z277" si="303">SUM(AF268,AH268,AJ268,AL268,)</f>
        <v>2.37</v>
      </c>
      <c r="AA268" s="60">
        <f t="shared" ref="AA268:AA277" si="304">SUM(AC268,AE268,AG268,AI268,AK268,)</f>
        <v>0</v>
      </c>
      <c r="AB268" s="60">
        <f t="shared" ref="AB268:AB277" si="305">AD268+AF268</f>
        <v>0</v>
      </c>
      <c r="AC268" s="62">
        <v>0</v>
      </c>
      <c r="AD268" s="62">
        <v>0</v>
      </c>
      <c r="AE268" s="62">
        <v>0</v>
      </c>
      <c r="AF268" s="62">
        <v>0</v>
      </c>
      <c r="AG268" s="73">
        <v>0</v>
      </c>
      <c r="AH268" s="69">
        <v>0</v>
      </c>
      <c r="AI268" s="62">
        <v>0</v>
      </c>
      <c r="AJ268" s="73">
        <v>2.37</v>
      </c>
      <c r="AK268" s="62">
        <v>0</v>
      </c>
      <c r="AL268" s="62">
        <v>0</v>
      </c>
      <c r="AM268" s="62">
        <f t="shared" si="292"/>
        <v>0</v>
      </c>
      <c r="AN268" s="60">
        <f t="shared" si="293"/>
        <v>2.37</v>
      </c>
      <c r="AO268" s="64"/>
    </row>
    <row r="269" spans="1:41" s="65" customFormat="1" ht="93.75" x14ac:dyDescent="0.3">
      <c r="A269" s="58" t="s">
        <v>389</v>
      </c>
      <c r="B269" s="78" t="s">
        <v>390</v>
      </c>
      <c r="C269" s="67" t="s">
        <v>391</v>
      </c>
      <c r="D269" s="61" t="s">
        <v>38</v>
      </c>
      <c r="E269" s="75">
        <v>2025</v>
      </c>
      <c r="F269" s="75">
        <v>0</v>
      </c>
      <c r="G269" s="75">
        <v>2025</v>
      </c>
      <c r="H269" s="62">
        <f t="shared" si="294"/>
        <v>0</v>
      </c>
      <c r="I269" s="62">
        <f t="shared" si="295"/>
        <v>0.2493127147766323</v>
      </c>
      <c r="J269" s="62">
        <v>0</v>
      </c>
      <c r="K269" s="60">
        <f t="shared" si="296"/>
        <v>0</v>
      </c>
      <c r="L269" s="60">
        <v>0</v>
      </c>
      <c r="M269" s="62">
        <f t="shared" si="297"/>
        <v>0</v>
      </c>
      <c r="N269" s="60">
        <v>0</v>
      </c>
      <c r="O269" s="60">
        <v>0</v>
      </c>
      <c r="P269" s="60">
        <f t="shared" si="298"/>
        <v>1.4510000000000001</v>
      </c>
      <c r="Q269" s="60">
        <v>0</v>
      </c>
      <c r="R269" s="60">
        <f t="shared" si="299"/>
        <v>1.4510000000000001</v>
      </c>
      <c r="S269" s="60">
        <v>0</v>
      </c>
      <c r="T269" s="60">
        <v>0</v>
      </c>
      <c r="U269" s="62">
        <v>0</v>
      </c>
      <c r="V269" s="62">
        <v>0</v>
      </c>
      <c r="W269" s="60">
        <f t="shared" si="300"/>
        <v>0</v>
      </c>
      <c r="X269" s="60">
        <f t="shared" si="301"/>
        <v>0</v>
      </c>
      <c r="Y269" s="60">
        <f t="shared" si="302"/>
        <v>0.2493127147766323</v>
      </c>
      <c r="Z269" s="60">
        <f t="shared" si="303"/>
        <v>1.4510000000000001</v>
      </c>
      <c r="AA269" s="60">
        <f t="shared" si="304"/>
        <v>0</v>
      </c>
      <c r="AB269" s="60">
        <f t="shared" si="305"/>
        <v>0</v>
      </c>
      <c r="AC269" s="62">
        <v>0</v>
      </c>
      <c r="AD269" s="62">
        <v>0</v>
      </c>
      <c r="AE269" s="62">
        <v>0</v>
      </c>
      <c r="AF269" s="62">
        <v>0</v>
      </c>
      <c r="AG269" s="73">
        <v>0</v>
      </c>
      <c r="AH269" s="69">
        <v>0</v>
      </c>
      <c r="AI269" s="62">
        <v>0</v>
      </c>
      <c r="AJ269" s="73">
        <v>1.4510000000000001</v>
      </c>
      <c r="AK269" s="62">
        <v>0</v>
      </c>
      <c r="AL269" s="62">
        <v>0</v>
      </c>
      <c r="AM269" s="62">
        <f t="shared" si="292"/>
        <v>0</v>
      </c>
      <c r="AN269" s="60">
        <f t="shared" si="293"/>
        <v>1.4510000000000001</v>
      </c>
      <c r="AO269" s="64"/>
    </row>
    <row r="270" spans="1:41" s="65" customFormat="1" ht="75" x14ac:dyDescent="0.3">
      <c r="A270" s="58" t="s">
        <v>392</v>
      </c>
      <c r="B270" s="78" t="s">
        <v>393</v>
      </c>
      <c r="C270" s="67" t="s">
        <v>394</v>
      </c>
      <c r="D270" s="61" t="s">
        <v>38</v>
      </c>
      <c r="E270" s="75">
        <v>2025</v>
      </c>
      <c r="F270" s="75">
        <v>0</v>
      </c>
      <c r="G270" s="75">
        <v>2025</v>
      </c>
      <c r="H270" s="62">
        <f t="shared" si="294"/>
        <v>0</v>
      </c>
      <c r="I270" s="62">
        <f t="shared" si="295"/>
        <v>7.8350515463917525E-2</v>
      </c>
      <c r="J270" s="62">
        <v>0</v>
      </c>
      <c r="K270" s="60">
        <f t="shared" si="296"/>
        <v>0</v>
      </c>
      <c r="L270" s="60">
        <v>0</v>
      </c>
      <c r="M270" s="62">
        <f t="shared" si="297"/>
        <v>0</v>
      </c>
      <c r="N270" s="60">
        <v>0</v>
      </c>
      <c r="O270" s="60">
        <v>0</v>
      </c>
      <c r="P270" s="60">
        <f t="shared" si="298"/>
        <v>0.45600000000000002</v>
      </c>
      <c r="Q270" s="60">
        <v>0</v>
      </c>
      <c r="R270" s="60">
        <f t="shared" si="299"/>
        <v>0.45600000000000002</v>
      </c>
      <c r="S270" s="60">
        <v>0</v>
      </c>
      <c r="T270" s="60">
        <v>0</v>
      </c>
      <c r="U270" s="62">
        <v>0</v>
      </c>
      <c r="V270" s="62">
        <v>0</v>
      </c>
      <c r="W270" s="60">
        <f t="shared" si="300"/>
        <v>0</v>
      </c>
      <c r="X270" s="60">
        <f t="shared" si="301"/>
        <v>0</v>
      </c>
      <c r="Y270" s="60">
        <f t="shared" si="302"/>
        <v>7.8350515463917525E-2</v>
      </c>
      <c r="Z270" s="60">
        <f t="shared" si="303"/>
        <v>0.45600000000000002</v>
      </c>
      <c r="AA270" s="60">
        <f t="shared" si="304"/>
        <v>0</v>
      </c>
      <c r="AB270" s="60">
        <f t="shared" si="305"/>
        <v>0</v>
      </c>
      <c r="AC270" s="62">
        <v>0</v>
      </c>
      <c r="AD270" s="62">
        <v>0</v>
      </c>
      <c r="AE270" s="62">
        <v>0</v>
      </c>
      <c r="AF270" s="62">
        <v>0</v>
      </c>
      <c r="AG270" s="73">
        <v>0</v>
      </c>
      <c r="AH270" s="69">
        <v>0</v>
      </c>
      <c r="AI270" s="62">
        <v>0</v>
      </c>
      <c r="AJ270" s="73">
        <v>0.45600000000000002</v>
      </c>
      <c r="AK270" s="62">
        <v>0</v>
      </c>
      <c r="AL270" s="62">
        <v>0</v>
      </c>
      <c r="AM270" s="62">
        <f t="shared" si="292"/>
        <v>0</v>
      </c>
      <c r="AN270" s="60">
        <f t="shared" si="293"/>
        <v>0.45600000000000002</v>
      </c>
      <c r="AO270" s="64"/>
    </row>
    <row r="271" spans="1:41" s="65" customFormat="1" ht="75" x14ac:dyDescent="0.3">
      <c r="A271" s="58" t="s">
        <v>395</v>
      </c>
      <c r="B271" s="78" t="s">
        <v>396</v>
      </c>
      <c r="C271" s="67" t="s">
        <v>397</v>
      </c>
      <c r="D271" s="61" t="s">
        <v>38</v>
      </c>
      <c r="E271" s="75">
        <v>2025</v>
      </c>
      <c r="F271" s="75">
        <v>0</v>
      </c>
      <c r="G271" s="75">
        <v>2025</v>
      </c>
      <c r="H271" s="62">
        <f t="shared" si="294"/>
        <v>0</v>
      </c>
      <c r="I271" s="62">
        <f t="shared" si="295"/>
        <v>0.13986254295532644</v>
      </c>
      <c r="J271" s="62">
        <v>0</v>
      </c>
      <c r="K271" s="60">
        <f t="shared" si="296"/>
        <v>0</v>
      </c>
      <c r="L271" s="60">
        <v>0</v>
      </c>
      <c r="M271" s="62">
        <f t="shared" si="297"/>
        <v>0</v>
      </c>
      <c r="N271" s="60">
        <v>0</v>
      </c>
      <c r="O271" s="60">
        <v>0</v>
      </c>
      <c r="P271" s="60">
        <f t="shared" si="298"/>
        <v>0.81399999999999995</v>
      </c>
      <c r="Q271" s="60">
        <v>0</v>
      </c>
      <c r="R271" s="60">
        <f t="shared" si="299"/>
        <v>0.81399999999999995</v>
      </c>
      <c r="S271" s="60">
        <v>0</v>
      </c>
      <c r="T271" s="60">
        <v>0</v>
      </c>
      <c r="U271" s="62">
        <v>0</v>
      </c>
      <c r="V271" s="62">
        <v>0</v>
      </c>
      <c r="W271" s="60">
        <f t="shared" si="300"/>
        <v>0</v>
      </c>
      <c r="X271" s="60">
        <f t="shared" si="301"/>
        <v>0</v>
      </c>
      <c r="Y271" s="60">
        <f t="shared" si="302"/>
        <v>0.13986254295532644</v>
      </c>
      <c r="Z271" s="60">
        <f t="shared" si="303"/>
        <v>0.81399999999999995</v>
      </c>
      <c r="AA271" s="60">
        <f t="shared" si="304"/>
        <v>0</v>
      </c>
      <c r="AB271" s="60">
        <f t="shared" si="305"/>
        <v>0</v>
      </c>
      <c r="AC271" s="62">
        <v>0</v>
      </c>
      <c r="AD271" s="62">
        <v>0</v>
      </c>
      <c r="AE271" s="62">
        <v>0</v>
      </c>
      <c r="AF271" s="62">
        <v>0</v>
      </c>
      <c r="AG271" s="73">
        <v>0</v>
      </c>
      <c r="AH271" s="69">
        <v>0</v>
      </c>
      <c r="AI271" s="62">
        <v>0</v>
      </c>
      <c r="AJ271" s="73">
        <v>0.81399999999999995</v>
      </c>
      <c r="AK271" s="62">
        <v>0</v>
      </c>
      <c r="AL271" s="62">
        <v>0</v>
      </c>
      <c r="AM271" s="62">
        <f t="shared" si="292"/>
        <v>0</v>
      </c>
      <c r="AN271" s="60">
        <f t="shared" si="293"/>
        <v>0.81399999999999995</v>
      </c>
      <c r="AO271" s="64"/>
    </row>
    <row r="272" spans="1:41" s="65" customFormat="1" ht="56.25" x14ac:dyDescent="0.3">
      <c r="A272" s="58" t="s">
        <v>398</v>
      </c>
      <c r="B272" s="78" t="s">
        <v>399</v>
      </c>
      <c r="C272" s="67" t="s">
        <v>400</v>
      </c>
      <c r="D272" s="61" t="s">
        <v>38</v>
      </c>
      <c r="E272" s="75">
        <v>2025</v>
      </c>
      <c r="F272" s="75">
        <v>0</v>
      </c>
      <c r="G272" s="75">
        <v>2025</v>
      </c>
      <c r="H272" s="62">
        <f t="shared" si="294"/>
        <v>0</v>
      </c>
      <c r="I272" s="62">
        <f t="shared" si="295"/>
        <v>0.34810996563573876</v>
      </c>
      <c r="J272" s="62">
        <v>0</v>
      </c>
      <c r="K272" s="60">
        <f t="shared" si="296"/>
        <v>0</v>
      </c>
      <c r="L272" s="60">
        <v>0</v>
      </c>
      <c r="M272" s="62">
        <f t="shared" si="297"/>
        <v>0</v>
      </c>
      <c r="N272" s="60">
        <v>0</v>
      </c>
      <c r="O272" s="60">
        <v>0</v>
      </c>
      <c r="P272" s="60">
        <f t="shared" si="298"/>
        <v>2.0259999999999998</v>
      </c>
      <c r="Q272" s="60">
        <v>0</v>
      </c>
      <c r="R272" s="60">
        <f t="shared" si="299"/>
        <v>2.0259999999999998</v>
      </c>
      <c r="S272" s="60">
        <v>0</v>
      </c>
      <c r="T272" s="60">
        <v>0</v>
      </c>
      <c r="U272" s="62">
        <v>0</v>
      </c>
      <c r="V272" s="62">
        <v>0</v>
      </c>
      <c r="W272" s="60">
        <f t="shared" si="300"/>
        <v>0</v>
      </c>
      <c r="X272" s="60">
        <f t="shared" si="301"/>
        <v>0</v>
      </c>
      <c r="Y272" s="60">
        <f t="shared" si="302"/>
        <v>0.34810996563573876</v>
      </c>
      <c r="Z272" s="60">
        <f t="shared" si="303"/>
        <v>2.0259999999999998</v>
      </c>
      <c r="AA272" s="60">
        <f t="shared" si="304"/>
        <v>0</v>
      </c>
      <c r="AB272" s="60">
        <f t="shared" si="305"/>
        <v>0</v>
      </c>
      <c r="AC272" s="62">
        <v>0</v>
      </c>
      <c r="AD272" s="62">
        <v>0</v>
      </c>
      <c r="AE272" s="62">
        <v>0</v>
      </c>
      <c r="AF272" s="62">
        <v>0</v>
      </c>
      <c r="AG272" s="73">
        <v>0</v>
      </c>
      <c r="AH272" s="69">
        <v>0</v>
      </c>
      <c r="AI272" s="62">
        <v>0</v>
      </c>
      <c r="AJ272" s="73">
        <v>2.0259999999999998</v>
      </c>
      <c r="AK272" s="62">
        <v>0</v>
      </c>
      <c r="AL272" s="62">
        <v>0</v>
      </c>
      <c r="AM272" s="62">
        <f t="shared" si="292"/>
        <v>0</v>
      </c>
      <c r="AN272" s="60">
        <f t="shared" si="293"/>
        <v>2.0259999999999998</v>
      </c>
      <c r="AO272" s="64"/>
    </row>
    <row r="273" spans="1:41" s="65" customFormat="1" ht="56.25" x14ac:dyDescent="0.3">
      <c r="A273" s="58" t="s">
        <v>401</v>
      </c>
      <c r="B273" s="78" t="s">
        <v>402</v>
      </c>
      <c r="C273" s="67" t="s">
        <v>403</v>
      </c>
      <c r="D273" s="61" t="s">
        <v>38</v>
      </c>
      <c r="E273" s="75">
        <v>2025</v>
      </c>
      <c r="F273" s="75">
        <v>0</v>
      </c>
      <c r="G273" s="75">
        <v>2025</v>
      </c>
      <c r="H273" s="62">
        <f t="shared" si="294"/>
        <v>0</v>
      </c>
      <c r="I273" s="62">
        <f t="shared" si="295"/>
        <v>0.19587628865979378</v>
      </c>
      <c r="J273" s="62">
        <v>0</v>
      </c>
      <c r="K273" s="60">
        <f t="shared" si="296"/>
        <v>0</v>
      </c>
      <c r="L273" s="60">
        <v>0</v>
      </c>
      <c r="M273" s="62">
        <f t="shared" si="297"/>
        <v>0</v>
      </c>
      <c r="N273" s="60">
        <v>0</v>
      </c>
      <c r="O273" s="60">
        <v>0</v>
      </c>
      <c r="P273" s="60">
        <f t="shared" si="298"/>
        <v>1.1399999999999999</v>
      </c>
      <c r="Q273" s="60">
        <v>0</v>
      </c>
      <c r="R273" s="60">
        <f t="shared" si="299"/>
        <v>1.1399999999999999</v>
      </c>
      <c r="S273" s="60">
        <v>0</v>
      </c>
      <c r="T273" s="60">
        <v>0</v>
      </c>
      <c r="U273" s="62">
        <v>0</v>
      </c>
      <c r="V273" s="62">
        <v>0</v>
      </c>
      <c r="W273" s="60">
        <f t="shared" si="300"/>
        <v>0</v>
      </c>
      <c r="X273" s="60">
        <f t="shared" si="301"/>
        <v>0</v>
      </c>
      <c r="Y273" s="60">
        <f t="shared" si="302"/>
        <v>0.19587628865979378</v>
      </c>
      <c r="Z273" s="60">
        <f t="shared" si="303"/>
        <v>1.1399999999999999</v>
      </c>
      <c r="AA273" s="60">
        <f t="shared" si="304"/>
        <v>0</v>
      </c>
      <c r="AB273" s="60">
        <f t="shared" si="305"/>
        <v>0</v>
      </c>
      <c r="AC273" s="62">
        <v>0</v>
      </c>
      <c r="AD273" s="62">
        <v>0</v>
      </c>
      <c r="AE273" s="62">
        <v>0</v>
      </c>
      <c r="AF273" s="62">
        <v>0</v>
      </c>
      <c r="AG273" s="73">
        <v>0</v>
      </c>
      <c r="AH273" s="69">
        <v>0</v>
      </c>
      <c r="AI273" s="62">
        <v>0</v>
      </c>
      <c r="AJ273" s="73">
        <v>1.1399999999999999</v>
      </c>
      <c r="AK273" s="62">
        <v>0</v>
      </c>
      <c r="AL273" s="62">
        <v>0</v>
      </c>
      <c r="AM273" s="62">
        <f t="shared" si="292"/>
        <v>0</v>
      </c>
      <c r="AN273" s="60">
        <f t="shared" si="293"/>
        <v>1.1399999999999999</v>
      </c>
      <c r="AO273" s="64"/>
    </row>
    <row r="274" spans="1:41" s="65" customFormat="1" ht="56.25" x14ac:dyDescent="0.3">
      <c r="A274" s="58" t="s">
        <v>404</v>
      </c>
      <c r="B274" s="78" t="s">
        <v>405</v>
      </c>
      <c r="C274" s="67" t="s">
        <v>406</v>
      </c>
      <c r="D274" s="61" t="s">
        <v>38</v>
      </c>
      <c r="E274" s="75">
        <v>2025</v>
      </c>
      <c r="F274" s="75">
        <v>0</v>
      </c>
      <c r="G274" s="75">
        <v>2025</v>
      </c>
      <c r="H274" s="62">
        <f t="shared" si="294"/>
        <v>0</v>
      </c>
      <c r="I274" s="62">
        <f t="shared" si="295"/>
        <v>0.29810996563573883</v>
      </c>
      <c r="J274" s="62">
        <v>0</v>
      </c>
      <c r="K274" s="60">
        <f t="shared" si="296"/>
        <v>0</v>
      </c>
      <c r="L274" s="60">
        <v>0</v>
      </c>
      <c r="M274" s="62">
        <f t="shared" si="297"/>
        <v>0</v>
      </c>
      <c r="N274" s="60">
        <v>0</v>
      </c>
      <c r="O274" s="60">
        <v>0</v>
      </c>
      <c r="P274" s="60">
        <f t="shared" si="298"/>
        <v>1.7350000000000001</v>
      </c>
      <c r="Q274" s="60">
        <v>0</v>
      </c>
      <c r="R274" s="60">
        <f t="shared" si="299"/>
        <v>1.7350000000000001</v>
      </c>
      <c r="S274" s="60">
        <v>0</v>
      </c>
      <c r="T274" s="60">
        <v>0</v>
      </c>
      <c r="U274" s="62">
        <v>0</v>
      </c>
      <c r="V274" s="62">
        <v>0</v>
      </c>
      <c r="W274" s="60">
        <f t="shared" si="300"/>
        <v>0</v>
      </c>
      <c r="X274" s="60">
        <f t="shared" si="301"/>
        <v>0</v>
      </c>
      <c r="Y274" s="60">
        <f t="shared" si="302"/>
        <v>0.29810996563573883</v>
      </c>
      <c r="Z274" s="60">
        <f t="shared" si="303"/>
        <v>1.7350000000000001</v>
      </c>
      <c r="AA274" s="60">
        <f t="shared" si="304"/>
        <v>0</v>
      </c>
      <c r="AB274" s="60">
        <f t="shared" si="305"/>
        <v>0</v>
      </c>
      <c r="AC274" s="62">
        <v>0</v>
      </c>
      <c r="AD274" s="62">
        <v>0</v>
      </c>
      <c r="AE274" s="62">
        <v>0</v>
      </c>
      <c r="AF274" s="62">
        <v>0</v>
      </c>
      <c r="AG274" s="73">
        <v>0</v>
      </c>
      <c r="AH274" s="69">
        <v>0</v>
      </c>
      <c r="AI274" s="62">
        <v>0</v>
      </c>
      <c r="AJ274" s="73">
        <v>1.7350000000000001</v>
      </c>
      <c r="AK274" s="62">
        <v>0</v>
      </c>
      <c r="AL274" s="62">
        <v>0</v>
      </c>
      <c r="AM274" s="62">
        <f t="shared" si="292"/>
        <v>0</v>
      </c>
      <c r="AN274" s="60">
        <f t="shared" si="293"/>
        <v>1.7350000000000001</v>
      </c>
      <c r="AO274" s="64"/>
    </row>
    <row r="275" spans="1:41" s="65" customFormat="1" ht="56.25" x14ac:dyDescent="0.3">
      <c r="A275" s="58" t="s">
        <v>407</v>
      </c>
      <c r="B275" s="78" t="s">
        <v>408</v>
      </c>
      <c r="C275" s="67" t="s">
        <v>409</v>
      </c>
      <c r="D275" s="61" t="s">
        <v>38</v>
      </c>
      <c r="E275" s="75">
        <v>2025</v>
      </c>
      <c r="F275" s="75">
        <v>0</v>
      </c>
      <c r="G275" s="75">
        <v>2025</v>
      </c>
      <c r="H275" s="62">
        <f t="shared" si="294"/>
        <v>0</v>
      </c>
      <c r="I275" s="62">
        <f t="shared" si="295"/>
        <v>3.9003436426116839E-2</v>
      </c>
      <c r="J275" s="62">
        <v>0</v>
      </c>
      <c r="K275" s="60">
        <f t="shared" si="296"/>
        <v>0</v>
      </c>
      <c r="L275" s="60">
        <v>0</v>
      </c>
      <c r="M275" s="62">
        <f t="shared" si="297"/>
        <v>0</v>
      </c>
      <c r="N275" s="60">
        <v>0</v>
      </c>
      <c r="O275" s="60">
        <v>0</v>
      </c>
      <c r="P275" s="60">
        <f t="shared" si="298"/>
        <v>0.22700000000000001</v>
      </c>
      <c r="Q275" s="60">
        <v>0</v>
      </c>
      <c r="R275" s="60">
        <f t="shared" si="299"/>
        <v>0.22700000000000001</v>
      </c>
      <c r="S275" s="60">
        <v>0</v>
      </c>
      <c r="T275" s="60">
        <v>0</v>
      </c>
      <c r="U275" s="62">
        <v>0</v>
      </c>
      <c r="V275" s="62">
        <v>0</v>
      </c>
      <c r="W275" s="60">
        <f t="shared" si="300"/>
        <v>0</v>
      </c>
      <c r="X275" s="60">
        <f t="shared" si="301"/>
        <v>0</v>
      </c>
      <c r="Y275" s="60">
        <f t="shared" si="302"/>
        <v>3.9003436426116839E-2</v>
      </c>
      <c r="Z275" s="60">
        <f t="shared" si="303"/>
        <v>0.22700000000000001</v>
      </c>
      <c r="AA275" s="60">
        <f t="shared" si="304"/>
        <v>0</v>
      </c>
      <c r="AB275" s="60">
        <f t="shared" si="305"/>
        <v>0</v>
      </c>
      <c r="AC275" s="62">
        <v>0</v>
      </c>
      <c r="AD275" s="62">
        <v>0</v>
      </c>
      <c r="AE275" s="62">
        <v>0</v>
      </c>
      <c r="AF275" s="62">
        <v>0</v>
      </c>
      <c r="AG275" s="73">
        <v>0</v>
      </c>
      <c r="AH275" s="69">
        <v>0</v>
      </c>
      <c r="AI275" s="62">
        <v>0</v>
      </c>
      <c r="AJ275" s="73">
        <v>0.22700000000000001</v>
      </c>
      <c r="AK275" s="62">
        <v>0</v>
      </c>
      <c r="AL275" s="62">
        <v>0</v>
      </c>
      <c r="AM275" s="62">
        <f t="shared" si="292"/>
        <v>0</v>
      </c>
      <c r="AN275" s="60">
        <f t="shared" si="293"/>
        <v>0.22700000000000001</v>
      </c>
      <c r="AO275" s="64"/>
    </row>
    <row r="276" spans="1:41" s="65" customFormat="1" ht="56.25" x14ac:dyDescent="0.3">
      <c r="A276" s="58" t="s">
        <v>410</v>
      </c>
      <c r="B276" s="78" t="s">
        <v>411</v>
      </c>
      <c r="C276" s="67" t="s">
        <v>412</v>
      </c>
      <c r="D276" s="61" t="s">
        <v>38</v>
      </c>
      <c r="E276" s="75">
        <v>2025</v>
      </c>
      <c r="F276" s="75">
        <v>0</v>
      </c>
      <c r="G276" s="75">
        <v>2025</v>
      </c>
      <c r="H276" s="62">
        <f t="shared" si="294"/>
        <v>0</v>
      </c>
      <c r="I276" s="62">
        <f t="shared" si="295"/>
        <v>0.2644329896907216</v>
      </c>
      <c r="J276" s="62">
        <v>0</v>
      </c>
      <c r="K276" s="60">
        <f t="shared" si="296"/>
        <v>0</v>
      </c>
      <c r="L276" s="60">
        <v>0</v>
      </c>
      <c r="M276" s="62">
        <f t="shared" si="297"/>
        <v>0</v>
      </c>
      <c r="N276" s="60">
        <v>0</v>
      </c>
      <c r="O276" s="60">
        <v>0</v>
      </c>
      <c r="P276" s="60">
        <f t="shared" si="298"/>
        <v>1.5389999999999999</v>
      </c>
      <c r="Q276" s="60">
        <v>0</v>
      </c>
      <c r="R276" s="60">
        <f t="shared" si="299"/>
        <v>1.5389999999999999</v>
      </c>
      <c r="S276" s="60">
        <v>0</v>
      </c>
      <c r="T276" s="60">
        <v>0</v>
      </c>
      <c r="U276" s="62">
        <v>0</v>
      </c>
      <c r="V276" s="62">
        <v>0</v>
      </c>
      <c r="W276" s="60">
        <f t="shared" si="300"/>
        <v>0</v>
      </c>
      <c r="X276" s="60">
        <f t="shared" si="301"/>
        <v>0</v>
      </c>
      <c r="Y276" s="60">
        <f t="shared" si="302"/>
        <v>0.2644329896907216</v>
      </c>
      <c r="Z276" s="60">
        <f t="shared" si="303"/>
        <v>1.5389999999999999</v>
      </c>
      <c r="AA276" s="60">
        <f t="shared" si="304"/>
        <v>0</v>
      </c>
      <c r="AB276" s="60">
        <f t="shared" si="305"/>
        <v>0</v>
      </c>
      <c r="AC276" s="62">
        <v>0</v>
      </c>
      <c r="AD276" s="62">
        <v>0</v>
      </c>
      <c r="AE276" s="62">
        <v>0</v>
      </c>
      <c r="AF276" s="62">
        <v>0</v>
      </c>
      <c r="AG276" s="73">
        <v>0</v>
      </c>
      <c r="AH276" s="69">
        <v>0</v>
      </c>
      <c r="AI276" s="62">
        <v>0</v>
      </c>
      <c r="AJ276" s="73">
        <v>1.5389999999999999</v>
      </c>
      <c r="AK276" s="62">
        <v>0</v>
      </c>
      <c r="AL276" s="62">
        <v>0</v>
      </c>
      <c r="AM276" s="62">
        <f t="shared" si="292"/>
        <v>0</v>
      </c>
      <c r="AN276" s="60">
        <f t="shared" si="293"/>
        <v>1.5389999999999999</v>
      </c>
      <c r="AO276" s="64"/>
    </row>
    <row r="277" spans="1:41" s="65" customFormat="1" ht="75" x14ac:dyDescent="0.3">
      <c r="A277" s="58" t="s">
        <v>413</v>
      </c>
      <c r="B277" s="78" t="s">
        <v>416</v>
      </c>
      <c r="C277" s="67" t="s">
        <v>417</v>
      </c>
      <c r="D277" s="61" t="s">
        <v>38</v>
      </c>
      <c r="E277" s="75">
        <v>2025</v>
      </c>
      <c r="F277" s="75">
        <v>0</v>
      </c>
      <c r="G277" s="75">
        <v>2025</v>
      </c>
      <c r="H277" s="62">
        <f t="shared" si="294"/>
        <v>0</v>
      </c>
      <c r="I277" s="62">
        <f t="shared" si="295"/>
        <v>0.59862542955326459</v>
      </c>
      <c r="J277" s="62">
        <v>0</v>
      </c>
      <c r="K277" s="60">
        <f t="shared" si="296"/>
        <v>0</v>
      </c>
      <c r="L277" s="60">
        <v>0</v>
      </c>
      <c r="M277" s="62">
        <f t="shared" si="297"/>
        <v>0</v>
      </c>
      <c r="N277" s="60">
        <v>0</v>
      </c>
      <c r="O277" s="60">
        <v>0</v>
      </c>
      <c r="P277" s="60">
        <f t="shared" si="298"/>
        <v>3.484</v>
      </c>
      <c r="Q277" s="60">
        <v>0</v>
      </c>
      <c r="R277" s="60">
        <f t="shared" si="299"/>
        <v>3.484</v>
      </c>
      <c r="S277" s="60">
        <v>0</v>
      </c>
      <c r="T277" s="60">
        <v>0</v>
      </c>
      <c r="U277" s="62">
        <v>0</v>
      </c>
      <c r="V277" s="62">
        <v>0</v>
      </c>
      <c r="W277" s="60">
        <f t="shared" si="300"/>
        <v>0</v>
      </c>
      <c r="X277" s="60">
        <f t="shared" si="301"/>
        <v>0</v>
      </c>
      <c r="Y277" s="60">
        <f t="shared" si="302"/>
        <v>0.59862542955326459</v>
      </c>
      <c r="Z277" s="60">
        <f t="shared" si="303"/>
        <v>3.484</v>
      </c>
      <c r="AA277" s="60">
        <f t="shared" si="304"/>
        <v>0</v>
      </c>
      <c r="AB277" s="60">
        <f t="shared" si="305"/>
        <v>0</v>
      </c>
      <c r="AC277" s="62">
        <v>0</v>
      </c>
      <c r="AD277" s="62">
        <v>0</v>
      </c>
      <c r="AE277" s="62">
        <v>0</v>
      </c>
      <c r="AF277" s="62">
        <v>0</v>
      </c>
      <c r="AG277" s="73">
        <v>0</v>
      </c>
      <c r="AH277" s="69">
        <v>0</v>
      </c>
      <c r="AI277" s="62">
        <v>0</v>
      </c>
      <c r="AJ277" s="73">
        <v>3.484</v>
      </c>
      <c r="AK277" s="62">
        <v>0</v>
      </c>
      <c r="AL277" s="62">
        <v>0</v>
      </c>
      <c r="AM277" s="62">
        <f t="shared" si="292"/>
        <v>0</v>
      </c>
      <c r="AN277" s="60">
        <f t="shared" si="293"/>
        <v>3.484</v>
      </c>
      <c r="AO277" s="64"/>
    </row>
    <row r="278" spans="1:41" s="13" customFormat="1" ht="38.25" customHeight="1" x14ac:dyDescent="0.3">
      <c r="A278" s="10" t="s">
        <v>138</v>
      </c>
      <c r="B278" s="11" t="s">
        <v>139</v>
      </c>
      <c r="C278" s="10" t="s">
        <v>49</v>
      </c>
      <c r="D278" s="27">
        <v>0</v>
      </c>
      <c r="E278" s="12">
        <v>0</v>
      </c>
      <c r="F278" s="12">
        <v>0</v>
      </c>
      <c r="G278" s="12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0</v>
      </c>
      <c r="V278" s="27"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30">
        <f>SUM(AC278,AE278,AG278,AI278,AK278,)</f>
        <v>0</v>
      </c>
      <c r="AN278" s="27">
        <f t="shared" ref="AN278:AN279" si="306">SUM(AD278,AF278,AH278,AJ278,AL278,)</f>
        <v>0</v>
      </c>
      <c r="AO278" s="12"/>
    </row>
    <row r="279" spans="1:41" s="13" customFormat="1" ht="37.5" x14ac:dyDescent="0.3">
      <c r="A279" s="10" t="s">
        <v>140</v>
      </c>
      <c r="B279" s="11" t="s">
        <v>141</v>
      </c>
      <c r="C279" s="10" t="s">
        <v>49</v>
      </c>
      <c r="D279" s="27">
        <v>0</v>
      </c>
      <c r="E279" s="12">
        <v>0</v>
      </c>
      <c r="F279" s="12">
        <v>0</v>
      </c>
      <c r="G279" s="12">
        <v>0</v>
      </c>
      <c r="H279" s="29">
        <f>SUM(H280:H360)</f>
        <v>13.191580756013746</v>
      </c>
      <c r="I279" s="29">
        <f>SUM(I280:I360)</f>
        <v>12.554367293814433</v>
      </c>
      <c r="J279" s="29">
        <f>SUM(J280:J323)</f>
        <v>0</v>
      </c>
      <c r="K279" s="29">
        <f>SUM(K280:K360)</f>
        <v>138.17599999999996</v>
      </c>
      <c r="L279" s="29">
        <f>SUM(L280:L323)</f>
        <v>0</v>
      </c>
      <c r="M279" s="29">
        <f>SUM(M280:M360)</f>
        <v>21.917000000000002</v>
      </c>
      <c r="N279" s="29">
        <f>SUM(N280:N323)</f>
        <v>0</v>
      </c>
      <c r="O279" s="29">
        <f t="shared" ref="O279:T279" si="307">SUM(O280:O360)</f>
        <v>116.25899999999999</v>
      </c>
      <c r="P279" s="29">
        <f t="shared" si="307"/>
        <v>83.436917649999998</v>
      </c>
      <c r="Q279" s="29">
        <f t="shared" si="307"/>
        <v>0</v>
      </c>
      <c r="R279" s="29">
        <f t="shared" si="307"/>
        <v>0</v>
      </c>
      <c r="S279" s="29">
        <f t="shared" si="307"/>
        <v>0</v>
      </c>
      <c r="T279" s="29">
        <f t="shared" si="307"/>
        <v>83.436917649999998</v>
      </c>
      <c r="U279" s="29">
        <f>SUM(U280:U334)</f>
        <v>0</v>
      </c>
      <c r="V279" s="29">
        <f>SUM(V280:V334)</f>
        <v>0</v>
      </c>
      <c r="W279" s="29">
        <f t="shared" ref="W279:AB279" si="308">SUM(W280:W360)</f>
        <v>13.063738649552811</v>
      </c>
      <c r="X279" s="29">
        <f t="shared" si="308"/>
        <v>119.58899999999997</v>
      </c>
      <c r="Y279" s="29">
        <f t="shared" si="308"/>
        <v>10.238216091065294</v>
      </c>
      <c r="Z279" s="29">
        <f t="shared" si="308"/>
        <v>67.888917649999982</v>
      </c>
      <c r="AA279" s="29">
        <f t="shared" si="308"/>
        <v>100.06566666666666</v>
      </c>
      <c r="AB279" s="29">
        <f t="shared" si="308"/>
        <v>69.87</v>
      </c>
      <c r="AC279" s="29">
        <f t="shared" ref="AC279:AI279" si="309">SUM(AC280:AC373)</f>
        <v>19.607999999999997</v>
      </c>
      <c r="AD279" s="29">
        <f t="shared" si="309"/>
        <v>15.548</v>
      </c>
      <c r="AE279" s="29">
        <f t="shared" si="309"/>
        <v>35.548000000000009</v>
      </c>
      <c r="AF279" s="29">
        <f t="shared" si="309"/>
        <v>34.292999999999978</v>
      </c>
      <c r="AG279" s="29">
        <f t="shared" ref="AG279" si="310">SUM(AG280:AG373)</f>
        <v>56.62700000000001</v>
      </c>
      <c r="AH279" s="29">
        <f t="shared" si="309"/>
        <v>63.368378659999998</v>
      </c>
      <c r="AI279" s="29">
        <f t="shared" si="309"/>
        <v>28.559335000000001</v>
      </c>
      <c r="AJ279" s="29">
        <f>SUM(AJ280:AJ382)</f>
        <v>53.684000000000012</v>
      </c>
      <c r="AK279" s="29">
        <f>SUM(AK280:AK382)</f>
        <v>28.501793329999998</v>
      </c>
      <c r="AL279" s="29">
        <f>SUM(AL280:AL382)</f>
        <v>41.027189329999999</v>
      </c>
      <c r="AM279" s="27">
        <f>SUM(AC279,AE279,AG279,AI279,AK279,)</f>
        <v>168.84412833000002</v>
      </c>
      <c r="AN279" s="27">
        <f t="shared" si="306"/>
        <v>207.92056799</v>
      </c>
      <c r="AO279" s="12"/>
    </row>
    <row r="280" spans="1:41" s="13" customFormat="1" ht="56.25" x14ac:dyDescent="0.3">
      <c r="A280" s="10" t="s">
        <v>39</v>
      </c>
      <c r="B280" s="14" t="str">
        <f>[1]Лист1!B203</f>
        <v>Приобретение объекта незавершенного строительства под административное здание 1 шт. в ОП г. Мелеуз</v>
      </c>
      <c r="C280" s="15" t="str">
        <f>[1]Лист1!C203</f>
        <v>L_ГИП_59</v>
      </c>
      <c r="D280" s="29" t="s">
        <v>156</v>
      </c>
      <c r="E280" s="15" t="s">
        <v>142</v>
      </c>
      <c r="F280" s="15" t="s">
        <v>142</v>
      </c>
      <c r="G280" s="15" t="s">
        <v>142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27">
        <v>0</v>
      </c>
      <c r="V280" s="27">
        <v>0</v>
      </c>
      <c r="W280" s="27">
        <v>0</v>
      </c>
      <c r="X280" s="27">
        <v>0</v>
      </c>
      <c r="Y280" s="27">
        <f t="shared" ref="Y280:Y300" si="311">Z280/4.9</f>
        <v>0</v>
      </c>
      <c r="Z280" s="27">
        <v>0</v>
      </c>
      <c r="AA280" s="32">
        <v>2.2120000000000002</v>
      </c>
      <c r="AB280" s="32">
        <v>2.2120000000000002</v>
      </c>
      <c r="AC280" s="27">
        <v>0</v>
      </c>
      <c r="AD280" s="27">
        <v>0</v>
      </c>
      <c r="AE280" s="27">
        <v>0</v>
      </c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f t="shared" ref="AM280:AM311" si="312">SUM(AC280,AE280,AG280,AI280,AK280,)</f>
        <v>0</v>
      </c>
      <c r="AN280" s="27">
        <f t="shared" ref="AN280:AN311" si="313">SUM(AD280,AF280,AH280,AJ280,AL280,)</f>
        <v>0</v>
      </c>
      <c r="AO280" s="17"/>
    </row>
    <row r="281" spans="1:41" s="13" customFormat="1" ht="56.25" x14ac:dyDescent="0.3">
      <c r="A281" s="16">
        <f t="shared" ref="A281:A312" si="314">A280+1</f>
        <v>2</v>
      </c>
      <c r="B281" s="14" t="str">
        <f>[1]Лист1!B204</f>
        <v>Строительство административного здания с гаражом в ОП с. Новобелокатай (2 Этап - Строительно-монтажные работы 2021г.)</v>
      </c>
      <c r="C281" s="15" t="str">
        <f>[1]Лист1!C204</f>
        <v>L_ГИП_60</v>
      </c>
      <c r="D281" s="29" t="s">
        <v>156</v>
      </c>
      <c r="E281" s="15" t="s">
        <v>142</v>
      </c>
      <c r="F281" s="15" t="s">
        <v>142</v>
      </c>
      <c r="G281" s="15" t="s">
        <v>142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0</v>
      </c>
      <c r="X281" s="27">
        <v>0</v>
      </c>
      <c r="Y281" s="27">
        <f t="shared" si="311"/>
        <v>0</v>
      </c>
      <c r="Z281" s="27">
        <v>0</v>
      </c>
      <c r="AA281" s="32">
        <v>1.42</v>
      </c>
      <c r="AB281" s="32">
        <v>1.506</v>
      </c>
      <c r="AC281" s="27">
        <v>0</v>
      </c>
      <c r="AD281" s="27">
        <v>0</v>
      </c>
      <c r="AE281" s="27">
        <v>0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f t="shared" si="312"/>
        <v>0</v>
      </c>
      <c r="AN281" s="27">
        <f t="shared" si="313"/>
        <v>0</v>
      </c>
      <c r="AO281" s="17"/>
    </row>
    <row r="282" spans="1:41" s="13" customFormat="1" ht="37.5" x14ac:dyDescent="0.3">
      <c r="A282" s="16">
        <f t="shared" si="314"/>
        <v>3</v>
      </c>
      <c r="B282" s="14" t="str">
        <f>[1]Лист1!B205</f>
        <v>Строительство гаража в ОП с. Федоровка (1 этап - Проектно-изыскательские работы 2021г.)</v>
      </c>
      <c r="C282" s="15" t="str">
        <f>[1]Лист1!C205</f>
        <v>L_ГИП_61</v>
      </c>
      <c r="D282" s="29" t="s">
        <v>156</v>
      </c>
      <c r="E282" s="15" t="s">
        <v>142</v>
      </c>
      <c r="F282" s="15" t="s">
        <v>142</v>
      </c>
      <c r="G282" s="15" t="s">
        <v>142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v>0</v>
      </c>
      <c r="X282" s="27">
        <v>0</v>
      </c>
      <c r="Y282" s="27">
        <f t="shared" si="311"/>
        <v>0</v>
      </c>
      <c r="Z282" s="27">
        <v>0</v>
      </c>
      <c r="AA282" s="32">
        <v>0.433</v>
      </c>
      <c r="AB282" s="32">
        <v>0.43</v>
      </c>
      <c r="AC282" s="27">
        <v>0</v>
      </c>
      <c r="AD282" s="27">
        <v>0</v>
      </c>
      <c r="AE282" s="27">
        <v>0</v>
      </c>
      <c r="AF282" s="27">
        <v>0</v>
      </c>
      <c r="AG282" s="27">
        <v>0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f t="shared" si="312"/>
        <v>0</v>
      </c>
      <c r="AN282" s="27">
        <f t="shared" si="313"/>
        <v>0</v>
      </c>
      <c r="AO282" s="17"/>
    </row>
    <row r="283" spans="1:41" s="13" customFormat="1" ht="37.5" x14ac:dyDescent="0.3">
      <c r="A283" s="16">
        <f t="shared" si="314"/>
        <v>4</v>
      </c>
      <c r="B283" s="14" t="str">
        <f>[1]Лист1!B206</f>
        <v>Приобретение автогидроподъемника ГАЗон NEXT C42A43 1 шт. в ОП с. Красноусольский</v>
      </c>
      <c r="C283" s="15" t="str">
        <f>[1]Лист1!C206</f>
        <v>L_ГИП_62</v>
      </c>
      <c r="D283" s="29" t="s">
        <v>156</v>
      </c>
      <c r="E283" s="15" t="s">
        <v>142</v>
      </c>
      <c r="F283" s="15" t="s">
        <v>142</v>
      </c>
      <c r="G283" s="15" t="s">
        <v>142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0</v>
      </c>
      <c r="U283" s="27">
        <v>0</v>
      </c>
      <c r="V283" s="27">
        <v>0</v>
      </c>
      <c r="W283" s="27">
        <v>0</v>
      </c>
      <c r="X283" s="27">
        <v>0</v>
      </c>
      <c r="Y283" s="27">
        <f t="shared" si="311"/>
        <v>0</v>
      </c>
      <c r="Z283" s="27">
        <v>0</v>
      </c>
      <c r="AA283" s="32">
        <v>4.5</v>
      </c>
      <c r="AB283" s="32">
        <v>4.9169999999999998</v>
      </c>
      <c r="AC283" s="27">
        <v>0</v>
      </c>
      <c r="AD283" s="27">
        <v>0</v>
      </c>
      <c r="AE283" s="27">
        <v>0</v>
      </c>
      <c r="AF283" s="27">
        <v>0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f t="shared" si="312"/>
        <v>0</v>
      </c>
      <c r="AN283" s="27">
        <f t="shared" si="313"/>
        <v>0</v>
      </c>
      <c r="AO283" s="17"/>
    </row>
    <row r="284" spans="1:41" s="13" customFormat="1" ht="37.5" x14ac:dyDescent="0.3">
      <c r="A284" s="16">
        <f t="shared" si="314"/>
        <v>5</v>
      </c>
      <c r="B284" s="14" t="str">
        <f>[1]Лист1!B207</f>
        <v>Приобретение тракторного прицепа 2 ПТС-4,5 1 шт. в ОП с. Красноусольский</v>
      </c>
      <c r="C284" s="15" t="str">
        <f>[1]Лист1!C207</f>
        <v>L_ГИП_63</v>
      </c>
      <c r="D284" s="29" t="s">
        <v>156</v>
      </c>
      <c r="E284" s="15" t="s">
        <v>142</v>
      </c>
      <c r="F284" s="15" t="s">
        <v>142</v>
      </c>
      <c r="G284" s="15" t="s">
        <v>142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27">
        <v>0</v>
      </c>
      <c r="V284" s="27">
        <v>0</v>
      </c>
      <c r="W284" s="27">
        <v>0</v>
      </c>
      <c r="X284" s="27">
        <v>0</v>
      </c>
      <c r="Y284" s="27">
        <f t="shared" si="311"/>
        <v>0</v>
      </c>
      <c r="Z284" s="27">
        <v>0</v>
      </c>
      <c r="AA284" s="32">
        <v>0.32200000000000001</v>
      </c>
      <c r="AB284" s="32">
        <v>0.373</v>
      </c>
      <c r="AC284" s="27">
        <v>0</v>
      </c>
      <c r="AD284" s="27">
        <v>0</v>
      </c>
      <c r="AE284" s="27">
        <v>0</v>
      </c>
      <c r="AF284" s="27">
        <v>0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f t="shared" si="312"/>
        <v>0</v>
      </c>
      <c r="AN284" s="27">
        <f t="shared" si="313"/>
        <v>0</v>
      </c>
      <c r="AO284" s="17"/>
    </row>
    <row r="285" spans="1:41" s="13" customFormat="1" ht="37.5" x14ac:dyDescent="0.3">
      <c r="A285" s="16">
        <f t="shared" si="314"/>
        <v>6</v>
      </c>
      <c r="B285" s="14" t="str">
        <f>[1]Лист1!B208</f>
        <v>Приобретение автомобиля УАЗ 1 шт. в ОП с. Магинск</v>
      </c>
      <c r="C285" s="15" t="str">
        <f>[1]Лист1!C208</f>
        <v>L_ГИП_64</v>
      </c>
      <c r="D285" s="29" t="s">
        <v>156</v>
      </c>
      <c r="E285" s="15" t="s">
        <v>142</v>
      </c>
      <c r="F285" s="15" t="s">
        <v>142</v>
      </c>
      <c r="G285" s="15" t="s">
        <v>142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  <c r="W285" s="27">
        <v>0</v>
      </c>
      <c r="X285" s="27">
        <v>0</v>
      </c>
      <c r="Y285" s="27">
        <f t="shared" si="311"/>
        <v>0</v>
      </c>
      <c r="Z285" s="27">
        <v>0</v>
      </c>
      <c r="AA285" s="32">
        <v>0.72399999999999998</v>
      </c>
      <c r="AB285" s="32">
        <v>0.78300000000000003</v>
      </c>
      <c r="AC285" s="27">
        <v>0</v>
      </c>
      <c r="AD285" s="27">
        <v>0</v>
      </c>
      <c r="AE285" s="27">
        <v>0</v>
      </c>
      <c r="AF285" s="27">
        <v>0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f t="shared" si="312"/>
        <v>0</v>
      </c>
      <c r="AN285" s="27">
        <f t="shared" si="313"/>
        <v>0</v>
      </c>
      <c r="AO285" s="17"/>
    </row>
    <row r="286" spans="1:41" s="13" customFormat="1" ht="37.5" x14ac:dyDescent="0.3">
      <c r="A286" s="16">
        <f t="shared" si="314"/>
        <v>7</v>
      </c>
      <c r="B286" s="14" t="str">
        <f>[1]Лист1!B209</f>
        <v>Приобретение легкового автомобиля Ларгус Cross 1 шт. в ОП с . Новобелокатай</v>
      </c>
      <c r="C286" s="15" t="str">
        <f>[1]Лист1!C209</f>
        <v>L_ГИП_65</v>
      </c>
      <c r="D286" s="29" t="s">
        <v>156</v>
      </c>
      <c r="E286" s="15" t="s">
        <v>142</v>
      </c>
      <c r="F286" s="15" t="s">
        <v>142</v>
      </c>
      <c r="G286" s="15" t="s">
        <v>142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f t="shared" si="311"/>
        <v>0</v>
      </c>
      <c r="Z286" s="27">
        <v>0</v>
      </c>
      <c r="AA286" s="32">
        <v>0.78100000000000003</v>
      </c>
      <c r="AB286" s="32">
        <v>0.86599999999999999</v>
      </c>
      <c r="AC286" s="27">
        <v>0</v>
      </c>
      <c r="AD286" s="27">
        <v>0</v>
      </c>
      <c r="AE286" s="27">
        <v>0</v>
      </c>
      <c r="AF286" s="27">
        <v>0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f t="shared" si="312"/>
        <v>0</v>
      </c>
      <c r="AN286" s="27">
        <f t="shared" si="313"/>
        <v>0</v>
      </c>
      <c r="AO286" s="17"/>
    </row>
    <row r="287" spans="1:41" s="13" customFormat="1" ht="37.5" x14ac:dyDescent="0.3">
      <c r="A287" s="16">
        <f t="shared" si="314"/>
        <v>8</v>
      </c>
      <c r="B287" s="14" t="str">
        <f>[1]Лист1!B210</f>
        <v>Приобретение автомобиля УАЗ 1 шт. в ОП с. Большеустьикинское</v>
      </c>
      <c r="C287" s="15" t="str">
        <f>[1]Лист1!C210</f>
        <v>L_ГИП_66</v>
      </c>
      <c r="D287" s="29" t="s">
        <v>156</v>
      </c>
      <c r="E287" s="15" t="s">
        <v>142</v>
      </c>
      <c r="F287" s="15" t="s">
        <v>142</v>
      </c>
      <c r="G287" s="15" t="s">
        <v>142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v>0</v>
      </c>
      <c r="X287" s="27">
        <v>0</v>
      </c>
      <c r="Y287" s="27">
        <f t="shared" si="311"/>
        <v>0</v>
      </c>
      <c r="Z287" s="27">
        <v>0</v>
      </c>
      <c r="AA287" s="32">
        <v>0.72399999999999998</v>
      </c>
      <c r="AB287" s="32">
        <v>0.78300000000000003</v>
      </c>
      <c r="AC287" s="27">
        <v>0</v>
      </c>
      <c r="AD287" s="27">
        <v>0</v>
      </c>
      <c r="AE287" s="27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f t="shared" si="312"/>
        <v>0</v>
      </c>
      <c r="AN287" s="27">
        <f t="shared" si="313"/>
        <v>0</v>
      </c>
      <c r="AO287" s="17"/>
    </row>
    <row r="288" spans="1:41" s="13" customFormat="1" ht="37.5" x14ac:dyDescent="0.3">
      <c r="A288" s="16">
        <f t="shared" si="314"/>
        <v>9</v>
      </c>
      <c r="B288" s="14" t="str">
        <f>[1]Лист1!B211</f>
        <v>Приобретение бурильно-крановой машины 1 шт. в ОП с. Старосубхангулово</v>
      </c>
      <c r="C288" s="15" t="str">
        <f>[1]Лист1!C211</f>
        <v>L_ГИП_67</v>
      </c>
      <c r="D288" s="29" t="s">
        <v>156</v>
      </c>
      <c r="E288" s="15" t="s">
        <v>142</v>
      </c>
      <c r="F288" s="15" t="s">
        <v>142</v>
      </c>
      <c r="G288" s="15" t="s">
        <v>142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v>0</v>
      </c>
      <c r="X288" s="27">
        <v>0</v>
      </c>
      <c r="Y288" s="27">
        <f t="shared" si="311"/>
        <v>0</v>
      </c>
      <c r="Z288" s="27">
        <v>0</v>
      </c>
      <c r="AA288" s="32">
        <v>0.25</v>
      </c>
      <c r="AB288" s="32">
        <v>0.32</v>
      </c>
      <c r="AC288" s="27">
        <v>0</v>
      </c>
      <c r="AD288" s="27">
        <v>0</v>
      </c>
      <c r="AE288" s="27">
        <v>0</v>
      </c>
      <c r="AF288" s="27">
        <v>0</v>
      </c>
      <c r="AG288" s="27">
        <v>0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f t="shared" si="312"/>
        <v>0</v>
      </c>
      <c r="AN288" s="27">
        <f t="shared" si="313"/>
        <v>0</v>
      </c>
      <c r="AO288" s="17"/>
    </row>
    <row r="289" spans="1:41" s="13" customFormat="1" ht="37.5" x14ac:dyDescent="0.3">
      <c r="A289" s="16">
        <f t="shared" si="314"/>
        <v>10</v>
      </c>
      <c r="B289" s="14" t="str">
        <f>[1]Лист1!B212</f>
        <v>Приобретение автогидроподъемника 1 шт. в ОП с. Старосубхангулово</v>
      </c>
      <c r="C289" s="15" t="str">
        <f>[1]Лист1!C212</f>
        <v>L_ГИП_68</v>
      </c>
      <c r="D289" s="29" t="s">
        <v>156</v>
      </c>
      <c r="E289" s="15" t="s">
        <v>142</v>
      </c>
      <c r="F289" s="15" t="s">
        <v>142</v>
      </c>
      <c r="G289" s="15" t="s">
        <v>142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7">
        <v>0</v>
      </c>
      <c r="U289" s="27">
        <v>0</v>
      </c>
      <c r="V289" s="27">
        <v>0</v>
      </c>
      <c r="W289" s="27">
        <v>0</v>
      </c>
      <c r="X289" s="27">
        <v>0</v>
      </c>
      <c r="Y289" s="27">
        <f t="shared" si="311"/>
        <v>0</v>
      </c>
      <c r="Z289" s="27">
        <v>0</v>
      </c>
      <c r="AA289" s="32">
        <v>0.71699999999999997</v>
      </c>
      <c r="AB289" s="32">
        <v>0.96799999999999997</v>
      </c>
      <c r="AC289" s="27">
        <v>0</v>
      </c>
      <c r="AD289" s="27">
        <v>0</v>
      </c>
      <c r="AE289" s="27">
        <v>0</v>
      </c>
      <c r="AF289" s="27">
        <v>0</v>
      </c>
      <c r="AG289" s="27">
        <v>0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f t="shared" si="312"/>
        <v>0</v>
      </c>
      <c r="AN289" s="27">
        <f t="shared" si="313"/>
        <v>0</v>
      </c>
      <c r="AO289" s="17"/>
    </row>
    <row r="290" spans="1:41" s="13" customFormat="1" ht="37.5" x14ac:dyDescent="0.3">
      <c r="A290" s="16">
        <f t="shared" si="314"/>
        <v>11</v>
      </c>
      <c r="B290" s="14" t="str">
        <f>[1]Лист1!B213</f>
        <v>Приобретение служебного автомобиля 1 шт. г. Уфа (2021г.)</v>
      </c>
      <c r="C290" s="15" t="str">
        <f>[1]Лист1!C213</f>
        <v>L_ГИП_69</v>
      </c>
      <c r="D290" s="29" t="s">
        <v>156</v>
      </c>
      <c r="E290" s="15" t="s">
        <v>142</v>
      </c>
      <c r="F290" s="15" t="s">
        <v>142</v>
      </c>
      <c r="G290" s="15" t="s">
        <v>142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  <c r="W290" s="27">
        <v>0</v>
      </c>
      <c r="X290" s="27">
        <v>0</v>
      </c>
      <c r="Y290" s="27">
        <f t="shared" si="311"/>
        <v>0</v>
      </c>
      <c r="Z290" s="27">
        <v>0</v>
      </c>
      <c r="AA290" s="32">
        <v>0.83299999999999996</v>
      </c>
      <c r="AB290" s="32">
        <v>0.83299999999999996</v>
      </c>
      <c r="AC290" s="27">
        <v>0</v>
      </c>
      <c r="AD290" s="27">
        <v>0</v>
      </c>
      <c r="AE290" s="27">
        <v>0</v>
      </c>
      <c r="AF290" s="27">
        <v>0</v>
      </c>
      <c r="AG290" s="27">
        <v>0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f t="shared" si="312"/>
        <v>0</v>
      </c>
      <c r="AN290" s="27">
        <f t="shared" si="313"/>
        <v>0</v>
      </c>
      <c r="AO290" s="17"/>
    </row>
    <row r="291" spans="1:41" s="13" customFormat="1" ht="37.5" x14ac:dyDescent="0.3">
      <c r="A291" s="16">
        <f t="shared" si="314"/>
        <v>12</v>
      </c>
      <c r="B291" s="14" t="str">
        <f>[1]Лист1!B214</f>
        <v>Приобретение трассировочного комплекта 1 шт. г. Уфа</v>
      </c>
      <c r="C291" s="15" t="str">
        <f>[1]Лист1!C214</f>
        <v>L_ГИП_70</v>
      </c>
      <c r="D291" s="29" t="s">
        <v>156</v>
      </c>
      <c r="E291" s="15" t="s">
        <v>142</v>
      </c>
      <c r="F291" s="15" t="s">
        <v>142</v>
      </c>
      <c r="G291" s="15" t="s">
        <v>142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0</v>
      </c>
      <c r="X291" s="27">
        <v>0</v>
      </c>
      <c r="Y291" s="27">
        <f t="shared" si="311"/>
        <v>0</v>
      </c>
      <c r="Z291" s="27">
        <v>0</v>
      </c>
      <c r="AA291" s="32">
        <v>0.183</v>
      </c>
      <c r="AB291" s="32">
        <v>0.19500000000000001</v>
      </c>
      <c r="AC291" s="27">
        <v>0</v>
      </c>
      <c r="AD291" s="27">
        <v>0</v>
      </c>
      <c r="AE291" s="27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f t="shared" si="312"/>
        <v>0</v>
      </c>
      <c r="AN291" s="27">
        <f t="shared" si="313"/>
        <v>0</v>
      </c>
      <c r="AO291" s="17"/>
    </row>
    <row r="292" spans="1:41" s="13" customFormat="1" ht="37.5" x14ac:dyDescent="0.3">
      <c r="A292" s="16">
        <f t="shared" si="314"/>
        <v>13</v>
      </c>
      <c r="B292" s="14" t="str">
        <f>[1]Лист1!B215</f>
        <v>Приобретение нагрузочного трансформатора HT-12 1 шт. г. Уфа</v>
      </c>
      <c r="C292" s="15" t="str">
        <f>[1]Лист1!C215</f>
        <v>L_ГИП_79</v>
      </c>
      <c r="D292" s="29" t="s">
        <v>156</v>
      </c>
      <c r="E292" s="15" t="s">
        <v>142</v>
      </c>
      <c r="F292" s="15" t="s">
        <v>142</v>
      </c>
      <c r="G292" s="15" t="s">
        <v>142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v>0</v>
      </c>
      <c r="X292" s="27">
        <v>0</v>
      </c>
      <c r="Y292" s="27">
        <f t="shared" si="311"/>
        <v>0</v>
      </c>
      <c r="Z292" s="27">
        <v>0</v>
      </c>
      <c r="AA292" s="32">
        <v>8.1666666666666679E-2</v>
      </c>
      <c r="AB292" s="32">
        <v>0.115</v>
      </c>
      <c r="AC292" s="27">
        <v>0</v>
      </c>
      <c r="AD292" s="27">
        <v>0</v>
      </c>
      <c r="AE292" s="27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f t="shared" si="312"/>
        <v>0</v>
      </c>
      <c r="AN292" s="27">
        <f t="shared" si="313"/>
        <v>0</v>
      </c>
      <c r="AO292" s="17"/>
    </row>
    <row r="293" spans="1:41" s="13" customFormat="1" ht="75" x14ac:dyDescent="0.3">
      <c r="A293" s="16">
        <f t="shared" si="314"/>
        <v>14</v>
      </c>
      <c r="B293" s="14" t="str">
        <f>[1]Лист1!B216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C293" s="15" t="str">
        <f>[1]Лист1!C216</f>
        <v>L_ГИП_71</v>
      </c>
      <c r="D293" s="29" t="s">
        <v>156</v>
      </c>
      <c r="E293" s="15" t="s">
        <v>142</v>
      </c>
      <c r="F293" s="15" t="s">
        <v>142</v>
      </c>
      <c r="G293" s="15" t="s">
        <v>149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v>0</v>
      </c>
      <c r="X293" s="27">
        <v>0</v>
      </c>
      <c r="Y293" s="27">
        <f t="shared" si="311"/>
        <v>0</v>
      </c>
      <c r="Z293" s="27">
        <v>0</v>
      </c>
      <c r="AA293" s="32">
        <v>0.96299999999999997</v>
      </c>
      <c r="AB293" s="32">
        <v>0.69699999999999995</v>
      </c>
      <c r="AC293" s="27">
        <v>0</v>
      </c>
      <c r="AD293" s="27">
        <v>0</v>
      </c>
      <c r="AE293" s="27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f t="shared" si="312"/>
        <v>0</v>
      </c>
      <c r="AN293" s="27">
        <f t="shared" si="313"/>
        <v>0</v>
      </c>
      <c r="AO293" s="17"/>
    </row>
    <row r="294" spans="1:41" s="13" customFormat="1" ht="112.5" x14ac:dyDescent="0.3">
      <c r="A294" s="16">
        <f t="shared" si="314"/>
        <v>15</v>
      </c>
      <c r="B294" s="14" t="str">
        <f>[1]Лист1!B217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</c>
      <c r="C294" s="15" t="str">
        <f>[1]Лист1!C217</f>
        <v>L_ГИП_72</v>
      </c>
      <c r="D294" s="29" t="s">
        <v>156</v>
      </c>
      <c r="E294" s="15" t="s">
        <v>142</v>
      </c>
      <c r="F294" s="15" t="s">
        <v>142</v>
      </c>
      <c r="G294" s="15" t="s">
        <v>149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7">
        <v>0</v>
      </c>
      <c r="U294" s="27">
        <v>0</v>
      </c>
      <c r="V294" s="27">
        <v>0</v>
      </c>
      <c r="W294" s="27">
        <v>0</v>
      </c>
      <c r="X294" s="27">
        <v>0</v>
      </c>
      <c r="Y294" s="27">
        <f t="shared" si="311"/>
        <v>0</v>
      </c>
      <c r="Z294" s="27">
        <v>0</v>
      </c>
      <c r="AA294" s="32">
        <v>0.125</v>
      </c>
      <c r="AB294" s="32">
        <v>0.105</v>
      </c>
      <c r="AC294" s="27">
        <v>0</v>
      </c>
      <c r="AD294" s="27">
        <v>0</v>
      </c>
      <c r="AE294" s="27">
        <v>0</v>
      </c>
      <c r="AF294" s="27">
        <v>0</v>
      </c>
      <c r="AG294" s="27">
        <v>0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f t="shared" si="312"/>
        <v>0</v>
      </c>
      <c r="AN294" s="27">
        <f t="shared" si="313"/>
        <v>0</v>
      </c>
      <c r="AO294" s="17"/>
    </row>
    <row r="295" spans="1:41" s="13" customFormat="1" ht="56.25" x14ac:dyDescent="0.3">
      <c r="A295" s="16">
        <f t="shared" si="314"/>
        <v>16</v>
      </c>
      <c r="B295" s="14" t="str">
        <f>[1]Лист1!B218</f>
        <v>Проведение земельно-кадастровых работ  под ВЛ-10кВ, ВЛ-0,4кВ, ТП в с. Стерлибашево Стерлибашевский район РБ</v>
      </c>
      <c r="C295" s="15" t="str">
        <f>[1]Лист1!C218</f>
        <v>L_ГИП_73</v>
      </c>
      <c r="D295" s="29" t="s">
        <v>156</v>
      </c>
      <c r="E295" s="15" t="s">
        <v>142</v>
      </c>
      <c r="F295" s="15" t="s">
        <v>142</v>
      </c>
      <c r="G295" s="15" t="s">
        <v>142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v>0</v>
      </c>
      <c r="X295" s="27">
        <v>0</v>
      </c>
      <c r="Y295" s="27">
        <f t="shared" si="311"/>
        <v>0</v>
      </c>
      <c r="Z295" s="27">
        <v>0</v>
      </c>
      <c r="AA295" s="32">
        <v>0.93799999999999994</v>
      </c>
      <c r="AB295" s="32">
        <v>0.83499999999999996</v>
      </c>
      <c r="AC295" s="27">
        <v>0</v>
      </c>
      <c r="AD295" s="27">
        <v>0</v>
      </c>
      <c r="AE295" s="27">
        <v>0</v>
      </c>
      <c r="AF295" s="27">
        <v>0</v>
      </c>
      <c r="AG295" s="27">
        <v>0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f t="shared" si="312"/>
        <v>0</v>
      </c>
      <c r="AN295" s="27">
        <f t="shared" si="313"/>
        <v>0</v>
      </c>
      <c r="AO295" s="17"/>
    </row>
    <row r="296" spans="1:41" s="13" customFormat="1" ht="56.25" x14ac:dyDescent="0.3">
      <c r="A296" s="16">
        <f t="shared" si="314"/>
        <v>17</v>
      </c>
      <c r="B296" s="14" t="str">
        <f>[1]Лист1!B219</f>
        <v>Проведение земельно-кадастровых работ  под ВЛ-10кВ, ВЛ-0,4кВ, ТП в с. В.Киги Кигинский район РБ</v>
      </c>
      <c r="C296" s="15" t="str">
        <f>[1]Лист1!C219</f>
        <v>L_ГИП_74</v>
      </c>
      <c r="D296" s="29" t="s">
        <v>156</v>
      </c>
      <c r="E296" s="15" t="s">
        <v>142</v>
      </c>
      <c r="F296" s="15" t="s">
        <v>142</v>
      </c>
      <c r="G296" s="15" t="s">
        <v>142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27">
        <v>0</v>
      </c>
      <c r="W296" s="27">
        <v>0</v>
      </c>
      <c r="X296" s="27">
        <v>0</v>
      </c>
      <c r="Y296" s="27">
        <f t="shared" si="311"/>
        <v>0</v>
      </c>
      <c r="Z296" s="27">
        <v>0</v>
      </c>
      <c r="AA296" s="32">
        <v>0.79300000000000004</v>
      </c>
      <c r="AB296" s="32">
        <v>0.59399999999999997</v>
      </c>
      <c r="AC296" s="27">
        <v>0</v>
      </c>
      <c r="AD296" s="27">
        <v>0</v>
      </c>
      <c r="AE296" s="27">
        <v>0</v>
      </c>
      <c r="AF296" s="27">
        <v>0</v>
      </c>
      <c r="AG296" s="27">
        <v>0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f t="shared" si="312"/>
        <v>0</v>
      </c>
      <c r="AN296" s="27">
        <f t="shared" si="313"/>
        <v>0</v>
      </c>
      <c r="AO296" s="17"/>
    </row>
    <row r="297" spans="1:41" s="13" customFormat="1" ht="93.75" x14ac:dyDescent="0.3">
      <c r="A297" s="16">
        <f t="shared" si="314"/>
        <v>18</v>
      </c>
      <c r="B297" s="14" t="str">
        <f>[1]Лист1!B220</f>
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</c>
      <c r="C297" s="15" t="str">
        <f>[1]Лист1!C220</f>
        <v>L_ГИП_75</v>
      </c>
      <c r="D297" s="29" t="s">
        <v>156</v>
      </c>
      <c r="E297" s="15" t="s">
        <v>142</v>
      </c>
      <c r="F297" s="15" t="s">
        <v>142</v>
      </c>
      <c r="G297" s="15" t="s">
        <v>142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>
        <v>0</v>
      </c>
      <c r="U297" s="27">
        <v>0</v>
      </c>
      <c r="V297" s="27">
        <v>0</v>
      </c>
      <c r="W297" s="27">
        <v>0</v>
      </c>
      <c r="X297" s="27">
        <v>0</v>
      </c>
      <c r="Y297" s="27">
        <f t="shared" si="311"/>
        <v>0</v>
      </c>
      <c r="Z297" s="27">
        <v>0</v>
      </c>
      <c r="AA297" s="32">
        <v>7.8E-2</v>
      </c>
      <c r="AB297" s="32">
        <v>0.05</v>
      </c>
      <c r="AC297" s="27">
        <v>0</v>
      </c>
      <c r="AD297" s="27">
        <v>0</v>
      </c>
      <c r="AE297" s="27">
        <v>0</v>
      </c>
      <c r="AF297" s="27">
        <v>0</v>
      </c>
      <c r="AG297" s="27">
        <v>0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f t="shared" si="312"/>
        <v>0</v>
      </c>
      <c r="AN297" s="27">
        <f t="shared" si="313"/>
        <v>0</v>
      </c>
      <c r="AO297" s="17"/>
    </row>
    <row r="298" spans="1:41" s="13" customFormat="1" ht="112.5" x14ac:dyDescent="0.3">
      <c r="A298" s="16">
        <f t="shared" si="314"/>
        <v>19</v>
      </c>
      <c r="B298" s="14" t="str">
        <f>[1]Лист1!B221</f>
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</c>
      <c r="C298" s="15" t="str">
        <f>[1]Лист1!C221</f>
        <v>L_ГИП_76</v>
      </c>
      <c r="D298" s="29" t="s">
        <v>156</v>
      </c>
      <c r="E298" s="15" t="s">
        <v>142</v>
      </c>
      <c r="F298" s="15" t="s">
        <v>142</v>
      </c>
      <c r="G298" s="15" t="s">
        <v>142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27">
        <v>0</v>
      </c>
      <c r="V298" s="27">
        <v>0</v>
      </c>
      <c r="W298" s="27">
        <v>0</v>
      </c>
      <c r="X298" s="27">
        <v>0</v>
      </c>
      <c r="Y298" s="27">
        <f t="shared" si="311"/>
        <v>0</v>
      </c>
      <c r="Z298" s="27">
        <v>0</v>
      </c>
      <c r="AA298" s="32">
        <v>1.194</v>
      </c>
      <c r="AB298" s="32">
        <v>1.194</v>
      </c>
      <c r="AC298" s="27">
        <v>0</v>
      </c>
      <c r="AD298" s="27">
        <v>0</v>
      </c>
      <c r="AE298" s="27">
        <v>0</v>
      </c>
      <c r="AF298" s="27">
        <v>0</v>
      </c>
      <c r="AG298" s="27">
        <v>0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f t="shared" si="312"/>
        <v>0</v>
      </c>
      <c r="AN298" s="27">
        <f t="shared" si="313"/>
        <v>0</v>
      </c>
      <c r="AO298" s="17"/>
    </row>
    <row r="299" spans="1:41" s="13" customFormat="1" x14ac:dyDescent="0.3">
      <c r="A299" s="16">
        <f t="shared" si="314"/>
        <v>20</v>
      </c>
      <c r="B299" s="14" t="str">
        <f>[1]Лист1!B222</f>
        <v>Приобретение ПК "Энергосфера" г. Уфа</v>
      </c>
      <c r="C299" s="15" t="str">
        <f>[1]Лист1!C222</f>
        <v>L_ГИП_77</v>
      </c>
      <c r="D299" s="29" t="s">
        <v>156</v>
      </c>
      <c r="E299" s="15" t="s">
        <v>142</v>
      </c>
      <c r="F299" s="15" t="s">
        <v>142</v>
      </c>
      <c r="G299" s="15" t="s">
        <v>142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f t="shared" si="311"/>
        <v>0</v>
      </c>
      <c r="Z299" s="27">
        <v>0</v>
      </c>
      <c r="AA299" s="32">
        <v>1.7969999999999999</v>
      </c>
      <c r="AB299" s="32">
        <v>1.6719999999999999</v>
      </c>
      <c r="AC299" s="27">
        <v>0</v>
      </c>
      <c r="AD299" s="27">
        <v>0</v>
      </c>
      <c r="AE299" s="27">
        <v>0</v>
      </c>
      <c r="AF299" s="27">
        <v>0</v>
      </c>
      <c r="AG299" s="27">
        <v>0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f t="shared" si="312"/>
        <v>0</v>
      </c>
      <c r="AN299" s="27">
        <f t="shared" si="313"/>
        <v>0</v>
      </c>
      <c r="AO299" s="17"/>
    </row>
    <row r="300" spans="1:41" s="13" customFormat="1" ht="37.5" x14ac:dyDescent="0.3">
      <c r="A300" s="16">
        <f t="shared" si="314"/>
        <v>21</v>
      </c>
      <c r="B300" s="14" t="str">
        <f>[1]Лист1!B223</f>
        <v xml:space="preserve">Приобретение программы БЭСК:УТП и доп. лицензий г. Уфа </v>
      </c>
      <c r="C300" s="15" t="str">
        <f>[1]Лист1!C223</f>
        <v>L_ГИП_78</v>
      </c>
      <c r="D300" s="29" t="s">
        <v>156</v>
      </c>
      <c r="E300" s="15" t="s">
        <v>142</v>
      </c>
      <c r="F300" s="15" t="s">
        <v>142</v>
      </c>
      <c r="G300" s="15" t="s">
        <v>142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>
        <v>0</v>
      </c>
      <c r="U300" s="27">
        <v>0</v>
      </c>
      <c r="V300" s="27">
        <v>0</v>
      </c>
      <c r="W300" s="27">
        <v>0</v>
      </c>
      <c r="X300" s="27">
        <v>0</v>
      </c>
      <c r="Y300" s="27">
        <f t="shared" si="311"/>
        <v>0</v>
      </c>
      <c r="Z300" s="27">
        <v>0</v>
      </c>
      <c r="AA300" s="32">
        <v>0.58099999999999996</v>
      </c>
      <c r="AB300" s="32">
        <v>0.58099999999999996</v>
      </c>
      <c r="AC300" s="27">
        <v>0</v>
      </c>
      <c r="AD300" s="27">
        <v>0</v>
      </c>
      <c r="AE300" s="27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f t="shared" si="312"/>
        <v>0</v>
      </c>
      <c r="AN300" s="27">
        <f t="shared" si="313"/>
        <v>0</v>
      </c>
      <c r="AO300" s="17"/>
    </row>
    <row r="301" spans="1:41" s="13" customFormat="1" ht="56.25" x14ac:dyDescent="0.3">
      <c r="A301" s="39">
        <f t="shared" si="314"/>
        <v>22</v>
      </c>
      <c r="B301" s="40" t="str">
        <f>[1]Лист1!B224</f>
        <v>Строительство административного здания с гаражом в ОП с. Новобелокатай (2 Этап - Строительно-монтажные работы 2022г.)</v>
      </c>
      <c r="C301" s="41" t="str">
        <f>[1]Лист1!C224</f>
        <v>M_ГИП_14</v>
      </c>
      <c r="D301" s="42" t="s">
        <v>38</v>
      </c>
      <c r="E301" s="41" t="s">
        <v>149</v>
      </c>
      <c r="F301" s="41" t="s">
        <v>149</v>
      </c>
      <c r="G301" s="41" t="s">
        <v>45</v>
      </c>
      <c r="H301" s="43">
        <f>AC301/7.55</f>
        <v>0</v>
      </c>
      <c r="I301" s="43">
        <f>AD301/7.55</f>
        <v>0</v>
      </c>
      <c r="J301" s="44">
        <v>0</v>
      </c>
      <c r="K301" s="44">
        <v>21.917000000000002</v>
      </c>
      <c r="L301" s="44">
        <v>0</v>
      </c>
      <c r="M301" s="44">
        <v>21.917000000000002</v>
      </c>
      <c r="N301" s="44">
        <v>0</v>
      </c>
      <c r="O301" s="44">
        <v>0</v>
      </c>
      <c r="P301" s="43">
        <f t="shared" ref="P301:P331" si="315">SUM(Q301:T301)</f>
        <v>0</v>
      </c>
      <c r="Q301" s="44">
        <v>0</v>
      </c>
      <c r="R301" s="43">
        <f>AD301</f>
        <v>0</v>
      </c>
      <c r="S301" s="44">
        <v>0</v>
      </c>
      <c r="T301" s="44">
        <v>0</v>
      </c>
      <c r="U301" s="44">
        <v>0</v>
      </c>
      <c r="V301" s="44">
        <v>0</v>
      </c>
      <c r="W301" s="44">
        <v>2.9029139072847685</v>
      </c>
      <c r="X301" s="44">
        <v>21.917000000000002</v>
      </c>
      <c r="Y301" s="43">
        <f>Z301/7.55</f>
        <v>0</v>
      </c>
      <c r="Z301" s="43">
        <f>AD301</f>
        <v>0</v>
      </c>
      <c r="AA301" s="45">
        <v>0</v>
      </c>
      <c r="AB301" s="45">
        <v>0</v>
      </c>
      <c r="AC301" s="43">
        <v>0</v>
      </c>
      <c r="AD301" s="43">
        <v>0</v>
      </c>
      <c r="AE301" s="44">
        <v>0</v>
      </c>
      <c r="AF301" s="44">
        <v>0</v>
      </c>
      <c r="AG301" s="44">
        <v>0</v>
      </c>
      <c r="AH301" s="44">
        <v>0</v>
      </c>
      <c r="AI301" s="44">
        <v>0</v>
      </c>
      <c r="AJ301" s="44">
        <v>0</v>
      </c>
      <c r="AK301" s="44">
        <v>0</v>
      </c>
      <c r="AL301" s="44">
        <v>0</v>
      </c>
      <c r="AM301" s="44">
        <f t="shared" si="312"/>
        <v>0</v>
      </c>
      <c r="AN301" s="44">
        <f t="shared" si="313"/>
        <v>0</v>
      </c>
      <c r="AO301" s="17"/>
    </row>
    <row r="302" spans="1:41" s="13" customFormat="1" ht="37.5" x14ac:dyDescent="0.3">
      <c r="A302" s="16">
        <f t="shared" si="314"/>
        <v>23</v>
      </c>
      <c r="B302" s="14" t="str">
        <f>[1]Лист1!B225</f>
        <v>Приобретение автогидроподъемника ГАЗон NEXT C42A43 1 шт. в ОП с. Магинск</v>
      </c>
      <c r="C302" s="15" t="str">
        <f>[1]Лист1!C225</f>
        <v>M_ГИП_15</v>
      </c>
      <c r="D302" s="29" t="s">
        <v>164</v>
      </c>
      <c r="E302" s="15" t="s">
        <v>149</v>
      </c>
      <c r="F302" s="15" t="s">
        <v>149</v>
      </c>
      <c r="G302" s="15" t="s">
        <v>45</v>
      </c>
      <c r="H302" s="27">
        <v>0</v>
      </c>
      <c r="I302" s="27">
        <v>0</v>
      </c>
      <c r="J302" s="27">
        <v>0</v>
      </c>
      <c r="K302" s="27">
        <v>4.49</v>
      </c>
      <c r="L302" s="27">
        <v>0</v>
      </c>
      <c r="M302" s="27">
        <v>0</v>
      </c>
      <c r="N302" s="27">
        <v>0</v>
      </c>
      <c r="O302" s="27">
        <v>4.49</v>
      </c>
      <c r="P302" s="32">
        <f t="shared" si="315"/>
        <v>0</v>
      </c>
      <c r="Q302" s="27">
        <v>0</v>
      </c>
      <c r="R302" s="30">
        <v>0</v>
      </c>
      <c r="S302" s="27">
        <v>0</v>
      </c>
      <c r="T302" s="32">
        <f>AD302</f>
        <v>0</v>
      </c>
      <c r="U302" s="27">
        <v>0</v>
      </c>
      <c r="V302" s="27">
        <v>0</v>
      </c>
      <c r="W302" s="27">
        <v>0</v>
      </c>
      <c r="X302" s="27">
        <v>4.49</v>
      </c>
      <c r="Y302" s="32">
        <v>0</v>
      </c>
      <c r="Z302" s="32">
        <f>AD302</f>
        <v>0</v>
      </c>
      <c r="AA302" s="30">
        <v>0</v>
      </c>
      <c r="AB302" s="30">
        <v>0</v>
      </c>
      <c r="AC302" s="32">
        <v>0</v>
      </c>
      <c r="AD302" s="32">
        <v>0</v>
      </c>
      <c r="AE302" s="27">
        <v>0</v>
      </c>
      <c r="AF302" s="27">
        <v>0</v>
      </c>
      <c r="AG302" s="27">
        <v>0</v>
      </c>
      <c r="AH302" s="27">
        <v>0</v>
      </c>
      <c r="AI302" s="27">
        <v>0</v>
      </c>
      <c r="AJ302" s="27">
        <v>0</v>
      </c>
      <c r="AK302" s="27">
        <v>0</v>
      </c>
      <c r="AL302" s="27">
        <v>0</v>
      </c>
      <c r="AM302" s="27">
        <f t="shared" si="312"/>
        <v>0</v>
      </c>
      <c r="AN302" s="27">
        <f t="shared" si="313"/>
        <v>0</v>
      </c>
      <c r="AO302" s="17"/>
    </row>
    <row r="303" spans="1:41" s="13" customFormat="1" ht="37.5" x14ac:dyDescent="0.3">
      <c r="A303" s="16">
        <f t="shared" si="314"/>
        <v>24</v>
      </c>
      <c r="B303" s="14" t="str">
        <f>[1]Лист1!B226</f>
        <v>Приобретение БКМ  на базе МТЗ-82 1шт. в ОП г. Мелеуз</v>
      </c>
      <c r="C303" s="15" t="str">
        <f>[1]Лист1!C226</f>
        <v>M_ГИП_16</v>
      </c>
      <c r="D303" s="29" t="s">
        <v>164</v>
      </c>
      <c r="E303" s="15" t="s">
        <v>149</v>
      </c>
      <c r="F303" s="15" t="s">
        <v>149</v>
      </c>
      <c r="G303" s="15" t="s">
        <v>45</v>
      </c>
      <c r="H303" s="27">
        <v>0</v>
      </c>
      <c r="I303" s="27">
        <v>0</v>
      </c>
      <c r="J303" s="27">
        <v>0</v>
      </c>
      <c r="K303" s="27">
        <v>0.75</v>
      </c>
      <c r="L303" s="27">
        <v>0</v>
      </c>
      <c r="M303" s="27">
        <v>0</v>
      </c>
      <c r="N303" s="27">
        <v>0</v>
      </c>
      <c r="O303" s="27">
        <v>0.75</v>
      </c>
      <c r="P303" s="32">
        <f t="shared" si="315"/>
        <v>0</v>
      </c>
      <c r="Q303" s="27">
        <v>0</v>
      </c>
      <c r="R303" s="30">
        <v>0</v>
      </c>
      <c r="S303" s="27">
        <v>0</v>
      </c>
      <c r="T303" s="32">
        <f>AD303</f>
        <v>0</v>
      </c>
      <c r="U303" s="27">
        <v>0</v>
      </c>
      <c r="V303" s="27">
        <v>0</v>
      </c>
      <c r="W303" s="27">
        <v>0</v>
      </c>
      <c r="X303" s="27">
        <v>0.75</v>
      </c>
      <c r="Y303" s="32">
        <v>0</v>
      </c>
      <c r="Z303" s="32">
        <f>AD303</f>
        <v>0</v>
      </c>
      <c r="AA303" s="30">
        <v>0</v>
      </c>
      <c r="AB303" s="30">
        <v>0</v>
      </c>
      <c r="AC303" s="32">
        <v>0</v>
      </c>
      <c r="AD303" s="32">
        <v>0</v>
      </c>
      <c r="AE303" s="27">
        <v>0</v>
      </c>
      <c r="AF303" s="27">
        <v>0</v>
      </c>
      <c r="AG303" s="27">
        <v>0</v>
      </c>
      <c r="AH303" s="27">
        <v>0</v>
      </c>
      <c r="AI303" s="27">
        <v>0</v>
      </c>
      <c r="AJ303" s="27">
        <v>0</v>
      </c>
      <c r="AK303" s="27">
        <v>0</v>
      </c>
      <c r="AL303" s="27">
        <v>0</v>
      </c>
      <c r="AM303" s="27">
        <f t="shared" si="312"/>
        <v>0</v>
      </c>
      <c r="AN303" s="27">
        <f t="shared" si="313"/>
        <v>0</v>
      </c>
      <c r="AO303" s="17"/>
    </row>
    <row r="304" spans="1:41" s="13" customFormat="1" ht="37.5" x14ac:dyDescent="0.3">
      <c r="A304" s="16">
        <f t="shared" si="314"/>
        <v>25</v>
      </c>
      <c r="B304" s="14" t="str">
        <f>[1]Лист1!B227</f>
        <v>Приобретение автомобиля УАЗ "Фермер" 1 шт. в ОП с. Большеустьикинское</v>
      </c>
      <c r="C304" s="15" t="str">
        <f>[1]Лист1!C227</f>
        <v>M_ГИП_17</v>
      </c>
      <c r="D304" s="29" t="s">
        <v>164</v>
      </c>
      <c r="E304" s="15" t="s">
        <v>149</v>
      </c>
      <c r="F304" s="15" t="s">
        <v>149</v>
      </c>
      <c r="G304" s="15" t="s">
        <v>45</v>
      </c>
      <c r="H304" s="27">
        <v>0</v>
      </c>
      <c r="I304" s="27">
        <v>0</v>
      </c>
      <c r="J304" s="27">
        <v>0</v>
      </c>
      <c r="K304" s="27">
        <v>0.72399999999999998</v>
      </c>
      <c r="L304" s="27">
        <v>0</v>
      </c>
      <c r="M304" s="27">
        <v>0</v>
      </c>
      <c r="N304" s="27">
        <v>0</v>
      </c>
      <c r="O304" s="27">
        <v>0.72399999999999998</v>
      </c>
      <c r="P304" s="32">
        <f t="shared" si="315"/>
        <v>0</v>
      </c>
      <c r="Q304" s="27">
        <v>0</v>
      </c>
      <c r="R304" s="30">
        <v>0</v>
      </c>
      <c r="S304" s="27">
        <v>0</v>
      </c>
      <c r="T304" s="32">
        <f>AD304</f>
        <v>0</v>
      </c>
      <c r="U304" s="27">
        <v>0</v>
      </c>
      <c r="V304" s="27">
        <v>0</v>
      </c>
      <c r="W304" s="27">
        <v>0</v>
      </c>
      <c r="X304" s="27">
        <v>0.72399999999999998</v>
      </c>
      <c r="Y304" s="32">
        <v>0</v>
      </c>
      <c r="Z304" s="32">
        <f>AD304</f>
        <v>0</v>
      </c>
      <c r="AA304" s="30">
        <v>0</v>
      </c>
      <c r="AB304" s="30">
        <v>0</v>
      </c>
      <c r="AC304" s="32">
        <v>0</v>
      </c>
      <c r="AD304" s="32">
        <v>0</v>
      </c>
      <c r="AE304" s="27">
        <v>0</v>
      </c>
      <c r="AF304" s="27">
        <v>0</v>
      </c>
      <c r="AG304" s="27">
        <v>0</v>
      </c>
      <c r="AH304" s="27">
        <v>0</v>
      </c>
      <c r="AI304" s="27">
        <v>0</v>
      </c>
      <c r="AJ304" s="27">
        <v>0</v>
      </c>
      <c r="AK304" s="27">
        <v>0</v>
      </c>
      <c r="AL304" s="27">
        <v>0</v>
      </c>
      <c r="AM304" s="27">
        <f t="shared" si="312"/>
        <v>0</v>
      </c>
      <c r="AN304" s="27">
        <f t="shared" si="313"/>
        <v>0</v>
      </c>
      <c r="AO304" s="17"/>
    </row>
    <row r="305" spans="1:41" s="13" customFormat="1" ht="37.5" x14ac:dyDescent="0.3">
      <c r="A305" s="16">
        <f t="shared" si="314"/>
        <v>26</v>
      </c>
      <c r="B305" s="14" t="str">
        <f>[1]Лист1!B228</f>
        <v>Приобретение автомобиля УАЗ "Фермер" 1 шт. в ОП с. Красноусольский</v>
      </c>
      <c r="C305" s="15" t="str">
        <f>[1]Лист1!C228</f>
        <v>N_ГИП_4</v>
      </c>
      <c r="D305" s="29" t="s">
        <v>38</v>
      </c>
      <c r="E305" s="35" t="s">
        <v>150</v>
      </c>
      <c r="F305" s="35" t="s">
        <v>45</v>
      </c>
      <c r="G305" s="35" t="s">
        <v>150</v>
      </c>
      <c r="H305" s="27">
        <v>0</v>
      </c>
      <c r="I305" s="27">
        <v>0</v>
      </c>
      <c r="J305" s="30">
        <v>0</v>
      </c>
      <c r="K305" s="30">
        <v>0.72399999999999998</v>
      </c>
      <c r="L305" s="30">
        <v>0</v>
      </c>
      <c r="M305" s="30">
        <v>0</v>
      </c>
      <c r="N305" s="30">
        <v>0</v>
      </c>
      <c r="O305" s="30">
        <v>0.72399999999999998</v>
      </c>
      <c r="P305" s="32">
        <f t="shared" si="315"/>
        <v>0</v>
      </c>
      <c r="Q305" s="30">
        <v>0</v>
      </c>
      <c r="R305" s="30">
        <v>0</v>
      </c>
      <c r="S305" s="30">
        <v>0</v>
      </c>
      <c r="T305" s="32">
        <f>AF305</f>
        <v>0</v>
      </c>
      <c r="U305" s="30">
        <v>0</v>
      </c>
      <c r="V305" s="30">
        <v>0</v>
      </c>
      <c r="W305" s="30">
        <v>0</v>
      </c>
      <c r="X305" s="30">
        <v>0.72399999999999998</v>
      </c>
      <c r="Y305" s="32">
        <v>0</v>
      </c>
      <c r="Z305" s="32">
        <f>AF305</f>
        <v>0</v>
      </c>
      <c r="AA305" s="30">
        <v>0</v>
      </c>
      <c r="AB305" s="30">
        <v>0</v>
      </c>
      <c r="AC305" s="27">
        <v>0</v>
      </c>
      <c r="AD305" s="27">
        <v>0</v>
      </c>
      <c r="AE305" s="32">
        <v>0</v>
      </c>
      <c r="AF305" s="27">
        <v>0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f t="shared" si="312"/>
        <v>0</v>
      </c>
      <c r="AN305" s="27">
        <f t="shared" si="313"/>
        <v>0</v>
      </c>
      <c r="AO305" s="17"/>
    </row>
    <row r="306" spans="1:41" s="13" customFormat="1" ht="37.5" x14ac:dyDescent="0.3">
      <c r="A306" s="16">
        <f t="shared" si="314"/>
        <v>27</v>
      </c>
      <c r="B306" s="14" t="str">
        <f>[1]Лист1!B229</f>
        <v>Приобретение легкового автомобиля Renault Duster 1 шт. в ОП с . Шаран</v>
      </c>
      <c r="C306" s="15" t="str">
        <f>[1]Лист1!C229</f>
        <v>N_ГИП_5</v>
      </c>
      <c r="D306" s="29" t="s">
        <v>38</v>
      </c>
      <c r="E306" s="35" t="s">
        <v>150</v>
      </c>
      <c r="F306" s="35" t="s">
        <v>45</v>
      </c>
      <c r="G306" s="35" t="s">
        <v>150</v>
      </c>
      <c r="H306" s="27">
        <v>0</v>
      </c>
      <c r="I306" s="27">
        <v>0</v>
      </c>
      <c r="J306" s="30">
        <v>0</v>
      </c>
      <c r="K306" s="30">
        <v>0.76</v>
      </c>
      <c r="L306" s="30">
        <v>0</v>
      </c>
      <c r="M306" s="30">
        <v>0</v>
      </c>
      <c r="N306" s="30">
        <v>0</v>
      </c>
      <c r="O306" s="30">
        <v>0.76</v>
      </c>
      <c r="P306" s="32">
        <f t="shared" si="315"/>
        <v>0</v>
      </c>
      <c r="Q306" s="30">
        <v>0</v>
      </c>
      <c r="R306" s="30">
        <v>0</v>
      </c>
      <c r="S306" s="30">
        <v>0</v>
      </c>
      <c r="T306" s="32">
        <f>AF306</f>
        <v>0</v>
      </c>
      <c r="U306" s="30">
        <v>0</v>
      </c>
      <c r="V306" s="30">
        <v>0</v>
      </c>
      <c r="W306" s="30">
        <v>0</v>
      </c>
      <c r="X306" s="30">
        <v>0.76</v>
      </c>
      <c r="Y306" s="32">
        <v>0</v>
      </c>
      <c r="Z306" s="32">
        <f>AF306</f>
        <v>0</v>
      </c>
      <c r="AA306" s="30">
        <v>0</v>
      </c>
      <c r="AB306" s="30">
        <v>0</v>
      </c>
      <c r="AC306" s="27">
        <v>0</v>
      </c>
      <c r="AD306" s="27">
        <v>0</v>
      </c>
      <c r="AE306" s="32">
        <v>0</v>
      </c>
      <c r="AF306" s="27">
        <v>0</v>
      </c>
      <c r="AG306" s="27">
        <v>0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f t="shared" si="312"/>
        <v>0</v>
      </c>
      <c r="AN306" s="27">
        <f t="shared" si="313"/>
        <v>0</v>
      </c>
      <c r="AO306" s="17"/>
    </row>
    <row r="307" spans="1:41" s="13" customFormat="1" ht="56.25" x14ac:dyDescent="0.3">
      <c r="A307" s="16">
        <f t="shared" si="314"/>
        <v>28</v>
      </c>
      <c r="B307" s="14" t="str">
        <f>[1]Лист1!B230</f>
        <v>Приобретение автогидроподъемника ГАЗон NEXT C42A43 1 шт. в ОП с. Большеустьикинское</v>
      </c>
      <c r="C307" s="15" t="str">
        <f>[1]Лист1!C230</f>
        <v>N_ГИП_6</v>
      </c>
      <c r="D307" s="29" t="s">
        <v>38</v>
      </c>
      <c r="E307" s="35" t="s">
        <v>150</v>
      </c>
      <c r="F307" s="35" t="s">
        <v>45</v>
      </c>
      <c r="G307" s="35" t="s">
        <v>150</v>
      </c>
      <c r="H307" s="27">
        <v>0</v>
      </c>
      <c r="I307" s="27">
        <v>0</v>
      </c>
      <c r="J307" s="30">
        <v>0</v>
      </c>
      <c r="K307" s="30">
        <v>4.5</v>
      </c>
      <c r="L307" s="30">
        <v>0</v>
      </c>
      <c r="M307" s="30">
        <v>0</v>
      </c>
      <c r="N307" s="30">
        <v>0</v>
      </c>
      <c r="O307" s="30">
        <v>4.5</v>
      </c>
      <c r="P307" s="32">
        <f t="shared" si="315"/>
        <v>0</v>
      </c>
      <c r="Q307" s="30">
        <v>0</v>
      </c>
      <c r="R307" s="30">
        <v>0</v>
      </c>
      <c r="S307" s="30">
        <v>0</v>
      </c>
      <c r="T307" s="32">
        <f>AF307</f>
        <v>0</v>
      </c>
      <c r="U307" s="30">
        <v>0</v>
      </c>
      <c r="V307" s="30">
        <v>0</v>
      </c>
      <c r="W307" s="30">
        <v>0</v>
      </c>
      <c r="X307" s="30">
        <v>4.5</v>
      </c>
      <c r="Y307" s="32">
        <v>0</v>
      </c>
      <c r="Z307" s="32">
        <f>AF307</f>
        <v>0</v>
      </c>
      <c r="AA307" s="30">
        <v>0</v>
      </c>
      <c r="AB307" s="30">
        <v>0</v>
      </c>
      <c r="AC307" s="27">
        <v>0</v>
      </c>
      <c r="AD307" s="27">
        <v>0</v>
      </c>
      <c r="AE307" s="32">
        <v>0</v>
      </c>
      <c r="AF307" s="27">
        <v>0</v>
      </c>
      <c r="AG307" s="27">
        <v>0</v>
      </c>
      <c r="AH307" s="27">
        <v>0</v>
      </c>
      <c r="AI307" s="27">
        <v>0</v>
      </c>
      <c r="AJ307" s="27">
        <v>0</v>
      </c>
      <c r="AK307" s="27">
        <v>0</v>
      </c>
      <c r="AL307" s="27">
        <v>0</v>
      </c>
      <c r="AM307" s="27">
        <f t="shared" si="312"/>
        <v>0</v>
      </c>
      <c r="AN307" s="27">
        <f t="shared" si="313"/>
        <v>0</v>
      </c>
      <c r="AO307" s="17"/>
    </row>
    <row r="308" spans="1:41" s="13" customFormat="1" ht="37.5" x14ac:dyDescent="0.3">
      <c r="A308" s="16">
        <f t="shared" si="314"/>
        <v>29</v>
      </c>
      <c r="B308" s="14" t="str">
        <f>[1]Лист1!B231</f>
        <v>Приобретение автомобиля УАЗ "Фермер" 1 шт. в ОП с. Архангельское</v>
      </c>
      <c r="C308" s="15" t="str">
        <f>[1]Лист1!C231</f>
        <v>N_ГИП_7</v>
      </c>
      <c r="D308" s="29" t="s">
        <v>38</v>
      </c>
      <c r="E308" s="35" t="s">
        <v>150</v>
      </c>
      <c r="F308" s="35" t="s">
        <v>45</v>
      </c>
      <c r="G308" s="35" t="s">
        <v>150</v>
      </c>
      <c r="H308" s="27">
        <v>0</v>
      </c>
      <c r="I308" s="27">
        <v>0</v>
      </c>
      <c r="J308" s="30">
        <v>0</v>
      </c>
      <c r="K308" s="30">
        <v>0.72399999999999998</v>
      </c>
      <c r="L308" s="30">
        <v>0</v>
      </c>
      <c r="M308" s="30">
        <v>0</v>
      </c>
      <c r="N308" s="30">
        <v>0</v>
      </c>
      <c r="O308" s="30">
        <v>0.72399999999999998</v>
      </c>
      <c r="P308" s="32">
        <f t="shared" si="315"/>
        <v>0</v>
      </c>
      <c r="Q308" s="30">
        <v>0</v>
      </c>
      <c r="R308" s="30">
        <v>0</v>
      </c>
      <c r="S308" s="30">
        <v>0</v>
      </c>
      <c r="T308" s="32">
        <f>AF308</f>
        <v>0</v>
      </c>
      <c r="U308" s="30">
        <v>0</v>
      </c>
      <c r="V308" s="30">
        <v>0</v>
      </c>
      <c r="W308" s="30">
        <v>0</v>
      </c>
      <c r="X308" s="30">
        <v>0.72399999999999998</v>
      </c>
      <c r="Y308" s="32">
        <v>0</v>
      </c>
      <c r="Z308" s="32">
        <f>AF308</f>
        <v>0</v>
      </c>
      <c r="AA308" s="30">
        <v>0</v>
      </c>
      <c r="AB308" s="30">
        <v>0</v>
      </c>
      <c r="AC308" s="27">
        <v>0</v>
      </c>
      <c r="AD308" s="27">
        <v>0</v>
      </c>
      <c r="AE308" s="32">
        <v>0</v>
      </c>
      <c r="AF308" s="27">
        <v>0</v>
      </c>
      <c r="AG308" s="27">
        <v>0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f t="shared" si="312"/>
        <v>0</v>
      </c>
      <c r="AN308" s="27">
        <f t="shared" si="313"/>
        <v>0</v>
      </c>
      <c r="AO308" s="17"/>
    </row>
    <row r="309" spans="1:41" s="13" customFormat="1" ht="37.5" x14ac:dyDescent="0.3">
      <c r="A309" s="16">
        <f t="shared" si="314"/>
        <v>30</v>
      </c>
      <c r="B309" s="14" t="str">
        <f>[1]Лист1!B232</f>
        <v>Приобретение БКМ  на базе МТЗ-82 1шт. в ОП с. Киргиз-Мияки</v>
      </c>
      <c r="C309" s="15" t="str">
        <f>[1]Лист1!C232</f>
        <v>N_ГИП_8</v>
      </c>
      <c r="D309" s="29" t="s">
        <v>38</v>
      </c>
      <c r="E309" s="35" t="s">
        <v>150</v>
      </c>
      <c r="F309" s="35" t="s">
        <v>45</v>
      </c>
      <c r="G309" s="35" t="s">
        <v>150</v>
      </c>
      <c r="H309" s="27">
        <v>0</v>
      </c>
      <c r="I309" s="27">
        <v>0</v>
      </c>
      <c r="J309" s="30">
        <v>0</v>
      </c>
      <c r="K309" s="30">
        <v>0.75</v>
      </c>
      <c r="L309" s="30">
        <v>0</v>
      </c>
      <c r="M309" s="30">
        <v>0</v>
      </c>
      <c r="N309" s="30">
        <v>0</v>
      </c>
      <c r="O309" s="30">
        <v>0.75</v>
      </c>
      <c r="P309" s="32">
        <f t="shared" si="315"/>
        <v>0</v>
      </c>
      <c r="Q309" s="30">
        <v>0</v>
      </c>
      <c r="R309" s="30">
        <v>0</v>
      </c>
      <c r="S309" s="30">
        <v>0</v>
      </c>
      <c r="T309" s="32">
        <f>AF309</f>
        <v>0</v>
      </c>
      <c r="U309" s="30">
        <v>0</v>
      </c>
      <c r="V309" s="30">
        <v>0</v>
      </c>
      <c r="W309" s="30">
        <v>0</v>
      </c>
      <c r="X309" s="30">
        <v>0.75</v>
      </c>
      <c r="Y309" s="32">
        <v>0</v>
      </c>
      <c r="Z309" s="32">
        <f>AF309</f>
        <v>0</v>
      </c>
      <c r="AA309" s="30">
        <v>0</v>
      </c>
      <c r="AB309" s="30">
        <v>0</v>
      </c>
      <c r="AC309" s="27">
        <v>0</v>
      </c>
      <c r="AD309" s="27">
        <v>0</v>
      </c>
      <c r="AE309" s="32">
        <v>0</v>
      </c>
      <c r="AF309" s="27">
        <v>0</v>
      </c>
      <c r="AG309" s="27">
        <v>0</v>
      </c>
      <c r="AH309" s="27">
        <v>0</v>
      </c>
      <c r="AI309" s="27">
        <v>0</v>
      </c>
      <c r="AJ309" s="27">
        <v>0</v>
      </c>
      <c r="AK309" s="27">
        <v>0</v>
      </c>
      <c r="AL309" s="27">
        <v>0</v>
      </c>
      <c r="AM309" s="27">
        <f t="shared" si="312"/>
        <v>0</v>
      </c>
      <c r="AN309" s="27">
        <f t="shared" si="313"/>
        <v>0</v>
      </c>
      <c r="AO309" s="17"/>
    </row>
    <row r="310" spans="1:41" s="34" customFormat="1" ht="37.5" x14ac:dyDescent="0.3">
      <c r="A310" s="16">
        <f t="shared" si="314"/>
        <v>31</v>
      </c>
      <c r="B310" s="14" t="str">
        <f>[1]Лист1!B233</f>
        <v>Приобретение автомобиля УАЗ "Фермер" 1 шт. в ОП г. Мелеуз</v>
      </c>
      <c r="C310" s="15" t="str">
        <f>[1]Лист1!C233</f>
        <v>O_ГИП_4</v>
      </c>
      <c r="D310" s="29" t="s">
        <v>38</v>
      </c>
      <c r="E310" s="35" t="s">
        <v>151</v>
      </c>
      <c r="F310" s="35" t="s">
        <v>45</v>
      </c>
      <c r="G310" s="35" t="s">
        <v>151</v>
      </c>
      <c r="H310" s="27">
        <v>0</v>
      </c>
      <c r="I310" s="27">
        <v>0</v>
      </c>
      <c r="J310" s="30">
        <v>0</v>
      </c>
      <c r="K310" s="30">
        <v>0.72399999999999998</v>
      </c>
      <c r="L310" s="30">
        <v>0</v>
      </c>
      <c r="M310" s="30">
        <v>0</v>
      </c>
      <c r="N310" s="30">
        <v>0</v>
      </c>
      <c r="O310" s="30">
        <v>0.72399999999999998</v>
      </c>
      <c r="P310" s="32">
        <f t="shared" si="315"/>
        <v>0</v>
      </c>
      <c r="Q310" s="30">
        <v>0</v>
      </c>
      <c r="R310" s="30">
        <v>0</v>
      </c>
      <c r="S310" s="30">
        <v>0</v>
      </c>
      <c r="T310" s="32">
        <f>AH310</f>
        <v>0</v>
      </c>
      <c r="U310" s="30">
        <v>0</v>
      </c>
      <c r="V310" s="30">
        <v>0</v>
      </c>
      <c r="W310" s="30">
        <v>0</v>
      </c>
      <c r="X310" s="30">
        <v>0.72399999999999998</v>
      </c>
      <c r="Y310" s="32">
        <v>0</v>
      </c>
      <c r="Z310" s="32">
        <f>AH310</f>
        <v>0</v>
      </c>
      <c r="AA310" s="30">
        <v>0</v>
      </c>
      <c r="AB310" s="30">
        <v>0</v>
      </c>
      <c r="AC310" s="27">
        <v>0</v>
      </c>
      <c r="AD310" s="27">
        <v>0</v>
      </c>
      <c r="AE310" s="27">
        <v>0</v>
      </c>
      <c r="AF310" s="27">
        <v>0</v>
      </c>
      <c r="AG310" s="57">
        <v>0</v>
      </c>
      <c r="AH310" s="32">
        <v>0</v>
      </c>
      <c r="AI310" s="27">
        <v>0</v>
      </c>
      <c r="AJ310" s="27">
        <v>0</v>
      </c>
      <c r="AK310" s="27">
        <v>0</v>
      </c>
      <c r="AL310" s="27">
        <v>0</v>
      </c>
      <c r="AM310" s="27">
        <f t="shared" si="312"/>
        <v>0</v>
      </c>
      <c r="AN310" s="27">
        <f t="shared" si="313"/>
        <v>0</v>
      </c>
      <c r="AO310" s="17"/>
    </row>
    <row r="311" spans="1:41" s="34" customFormat="1" ht="37.5" x14ac:dyDescent="0.3">
      <c r="A311" s="16">
        <f t="shared" si="314"/>
        <v>32</v>
      </c>
      <c r="B311" s="14" t="str">
        <f>[1]Лист1!B234</f>
        <v>Приобретение БКМ  на базе МТЗ-82 1шт. в ОП с. Шаран</v>
      </c>
      <c r="C311" s="15" t="str">
        <f>[1]Лист1!C234</f>
        <v>O_ГИП_5</v>
      </c>
      <c r="D311" s="29" t="s">
        <v>38</v>
      </c>
      <c r="E311" s="35" t="s">
        <v>151</v>
      </c>
      <c r="F311" s="35" t="s">
        <v>45</v>
      </c>
      <c r="G311" s="35" t="s">
        <v>151</v>
      </c>
      <c r="H311" s="27">
        <v>0</v>
      </c>
      <c r="I311" s="27">
        <v>0</v>
      </c>
      <c r="J311" s="30">
        <v>0</v>
      </c>
      <c r="K311" s="30">
        <v>0.75</v>
      </c>
      <c r="L311" s="30">
        <v>0</v>
      </c>
      <c r="M311" s="30">
        <v>0</v>
      </c>
      <c r="N311" s="30">
        <v>0</v>
      </c>
      <c r="O311" s="30">
        <v>0.75</v>
      </c>
      <c r="P311" s="32">
        <f t="shared" si="315"/>
        <v>0</v>
      </c>
      <c r="Q311" s="30">
        <v>0</v>
      </c>
      <c r="R311" s="30">
        <v>0</v>
      </c>
      <c r="S311" s="30">
        <v>0</v>
      </c>
      <c r="T311" s="32">
        <f>AH311</f>
        <v>0</v>
      </c>
      <c r="U311" s="30">
        <v>0</v>
      </c>
      <c r="V311" s="30">
        <v>0</v>
      </c>
      <c r="W311" s="30">
        <v>0</v>
      </c>
      <c r="X311" s="30">
        <v>0.75</v>
      </c>
      <c r="Y311" s="32">
        <v>0</v>
      </c>
      <c r="Z311" s="32">
        <f>AH311</f>
        <v>0</v>
      </c>
      <c r="AA311" s="30">
        <v>0</v>
      </c>
      <c r="AB311" s="30">
        <v>0</v>
      </c>
      <c r="AC311" s="27">
        <v>0</v>
      </c>
      <c r="AD311" s="27">
        <v>0</v>
      </c>
      <c r="AE311" s="27">
        <v>0</v>
      </c>
      <c r="AF311" s="27">
        <v>0</v>
      </c>
      <c r="AG311" s="57">
        <v>0</v>
      </c>
      <c r="AH311" s="32">
        <v>0</v>
      </c>
      <c r="AI311" s="27">
        <v>0</v>
      </c>
      <c r="AJ311" s="27">
        <v>0</v>
      </c>
      <c r="AK311" s="27">
        <v>0</v>
      </c>
      <c r="AL311" s="27">
        <v>0</v>
      </c>
      <c r="AM311" s="27">
        <f t="shared" si="312"/>
        <v>0</v>
      </c>
      <c r="AN311" s="27">
        <f t="shared" si="313"/>
        <v>0</v>
      </c>
      <c r="AO311" s="17"/>
    </row>
    <row r="312" spans="1:41" s="34" customFormat="1" ht="37.5" x14ac:dyDescent="0.3">
      <c r="A312" s="16">
        <f t="shared" si="314"/>
        <v>33</v>
      </c>
      <c r="B312" s="18" t="s">
        <v>295</v>
      </c>
      <c r="C312" s="15" t="str">
        <f>[1]Лист1!C235</f>
        <v>O_ГИП_6</v>
      </c>
      <c r="D312" s="29" t="s">
        <v>38</v>
      </c>
      <c r="E312" s="35" t="s">
        <v>151</v>
      </c>
      <c r="F312" s="35" t="s">
        <v>45</v>
      </c>
      <c r="G312" s="35" t="s">
        <v>151</v>
      </c>
      <c r="H312" s="27">
        <v>0</v>
      </c>
      <c r="I312" s="27">
        <v>0</v>
      </c>
      <c r="J312" s="30">
        <v>0</v>
      </c>
      <c r="K312" s="30">
        <f>SUM(L312:O312)</f>
        <v>1.6719999999999999</v>
      </c>
      <c r="L312" s="30">
        <v>0</v>
      </c>
      <c r="M312" s="30">
        <v>0</v>
      </c>
      <c r="N312" s="30">
        <v>0</v>
      </c>
      <c r="O312" s="30">
        <f>AC312+AE312+AG312+AI312+AK312</f>
        <v>1.6719999999999999</v>
      </c>
      <c r="P312" s="32">
        <f>SUM(Q312:T312)</f>
        <v>1.5475000000000001</v>
      </c>
      <c r="Q312" s="30">
        <v>0</v>
      </c>
      <c r="R312" s="30">
        <v>0</v>
      </c>
      <c r="S312" s="30">
        <v>0</v>
      </c>
      <c r="T312" s="32">
        <f>AD312+AF312+AH312+AJ312+AL312</f>
        <v>1.5475000000000001</v>
      </c>
      <c r="U312" s="30">
        <v>0</v>
      </c>
      <c r="V312" s="30">
        <v>0</v>
      </c>
      <c r="W312" s="30">
        <v>0</v>
      </c>
      <c r="X312" s="30">
        <v>0.72399999999999998</v>
      </c>
      <c r="Y312" s="32">
        <v>0</v>
      </c>
      <c r="Z312" s="32">
        <f>AH312</f>
        <v>1.5475000000000001</v>
      </c>
      <c r="AA312" s="27">
        <f t="shared" ref="AA312" si="316">SUM(AC312,AE312,AG312,AI312,AK312,)</f>
        <v>1.6719999999999999</v>
      </c>
      <c r="AB312" s="27">
        <f t="shared" ref="AB312" si="317">AD312+AF312</f>
        <v>0</v>
      </c>
      <c r="AC312" s="27">
        <v>0</v>
      </c>
      <c r="AD312" s="27">
        <v>0</v>
      </c>
      <c r="AE312" s="27">
        <v>0</v>
      </c>
      <c r="AF312" s="27">
        <v>0</v>
      </c>
      <c r="AG312" s="32">
        <v>1.6719999999999999</v>
      </c>
      <c r="AH312" s="32">
        <v>1.5475000000000001</v>
      </c>
      <c r="AI312" s="27">
        <v>0</v>
      </c>
      <c r="AJ312" s="27">
        <v>0</v>
      </c>
      <c r="AK312" s="27">
        <v>0</v>
      </c>
      <c r="AL312" s="27">
        <v>0</v>
      </c>
      <c r="AM312" s="27">
        <f t="shared" ref="AM312:AM344" si="318">SUM(AC312,AE312,AG312,AI312,AK312,)</f>
        <v>1.6719999999999999</v>
      </c>
      <c r="AN312" s="27">
        <f t="shared" ref="AN312:AN344" si="319">SUM(AD312,AF312,AH312,AJ312,AL312,)</f>
        <v>1.5475000000000001</v>
      </c>
      <c r="AO312" s="17"/>
    </row>
    <row r="313" spans="1:41" s="34" customFormat="1" ht="37.5" x14ac:dyDescent="0.3">
      <c r="A313" s="16">
        <f t="shared" ref="A313:A345" si="320">A312+1</f>
        <v>34</v>
      </c>
      <c r="B313" s="14" t="str">
        <f>[1]Лист1!B236</f>
        <v>Приобретение автогидроподъемника ГАЗон NEXT C42A43 1 шт. в ОП с. Федоровка</v>
      </c>
      <c r="C313" s="15" t="str">
        <f>[1]Лист1!C236</f>
        <v>O_ГИП_7</v>
      </c>
      <c r="D313" s="29" t="s">
        <v>38</v>
      </c>
      <c r="E313" s="35" t="s">
        <v>151</v>
      </c>
      <c r="F313" s="35" t="s">
        <v>45</v>
      </c>
      <c r="G313" s="35" t="s">
        <v>151</v>
      </c>
      <c r="H313" s="27">
        <v>0</v>
      </c>
      <c r="I313" s="27">
        <v>0</v>
      </c>
      <c r="J313" s="30">
        <v>0</v>
      </c>
      <c r="K313" s="30">
        <v>4.5</v>
      </c>
      <c r="L313" s="30">
        <v>0</v>
      </c>
      <c r="M313" s="30">
        <v>0</v>
      </c>
      <c r="N313" s="30">
        <v>0</v>
      </c>
      <c r="O313" s="30">
        <v>4.5</v>
      </c>
      <c r="P313" s="32">
        <f t="shared" si="315"/>
        <v>0</v>
      </c>
      <c r="Q313" s="30">
        <v>0</v>
      </c>
      <c r="R313" s="30">
        <v>0</v>
      </c>
      <c r="S313" s="30">
        <v>0</v>
      </c>
      <c r="T313" s="32">
        <f>AH313</f>
        <v>0</v>
      </c>
      <c r="U313" s="30">
        <v>0</v>
      </c>
      <c r="V313" s="30">
        <v>0</v>
      </c>
      <c r="W313" s="30">
        <v>0</v>
      </c>
      <c r="X313" s="30">
        <v>4.5</v>
      </c>
      <c r="Y313" s="32">
        <v>0</v>
      </c>
      <c r="Z313" s="32">
        <f>AH313</f>
        <v>0</v>
      </c>
      <c r="AA313" s="30">
        <v>0</v>
      </c>
      <c r="AB313" s="30">
        <v>0</v>
      </c>
      <c r="AC313" s="27">
        <v>0</v>
      </c>
      <c r="AD313" s="27">
        <v>0</v>
      </c>
      <c r="AE313" s="27">
        <v>0</v>
      </c>
      <c r="AF313" s="27">
        <v>0</v>
      </c>
      <c r="AG313" s="57">
        <v>0</v>
      </c>
      <c r="AH313" s="32">
        <v>0</v>
      </c>
      <c r="AI313" s="27">
        <v>0</v>
      </c>
      <c r="AJ313" s="27">
        <v>0</v>
      </c>
      <c r="AK313" s="27">
        <v>0</v>
      </c>
      <c r="AL313" s="27">
        <v>0</v>
      </c>
      <c r="AM313" s="27">
        <f t="shared" si="318"/>
        <v>0</v>
      </c>
      <c r="AN313" s="27">
        <f t="shared" si="319"/>
        <v>0</v>
      </c>
      <c r="AO313" s="17"/>
    </row>
    <row r="314" spans="1:41" s="34" customFormat="1" ht="37.5" x14ac:dyDescent="0.3">
      <c r="A314" s="16">
        <f t="shared" si="320"/>
        <v>35</v>
      </c>
      <c r="B314" s="14" t="str">
        <f>[1]Лист1!B237</f>
        <v>Приобретение автомобиля ГАЗель NEXT 1 шт. в г. Уфа</v>
      </c>
      <c r="C314" s="15" t="str">
        <f>[1]Лист1!C237</f>
        <v>O_ГИП_8</v>
      </c>
      <c r="D314" s="29" t="s">
        <v>38</v>
      </c>
      <c r="E314" s="35" t="s">
        <v>151</v>
      </c>
      <c r="F314" s="35" t="s">
        <v>45</v>
      </c>
      <c r="G314" s="35" t="s">
        <v>151</v>
      </c>
      <c r="H314" s="27">
        <v>0</v>
      </c>
      <c r="I314" s="27">
        <v>0</v>
      </c>
      <c r="J314" s="30">
        <v>0</v>
      </c>
      <c r="K314" s="30">
        <v>1</v>
      </c>
      <c r="L314" s="30">
        <v>0</v>
      </c>
      <c r="M314" s="30">
        <v>0</v>
      </c>
      <c r="N314" s="30">
        <v>0</v>
      </c>
      <c r="O314" s="30">
        <v>1</v>
      </c>
      <c r="P314" s="32">
        <f t="shared" si="315"/>
        <v>0</v>
      </c>
      <c r="Q314" s="30">
        <v>0</v>
      </c>
      <c r="R314" s="30">
        <v>0</v>
      </c>
      <c r="S314" s="30">
        <v>0</v>
      </c>
      <c r="T314" s="32">
        <f>AH314</f>
        <v>0</v>
      </c>
      <c r="U314" s="30">
        <v>0</v>
      </c>
      <c r="V314" s="30">
        <v>0</v>
      </c>
      <c r="W314" s="30">
        <v>0</v>
      </c>
      <c r="X314" s="30">
        <v>1</v>
      </c>
      <c r="Y314" s="32">
        <v>0</v>
      </c>
      <c r="Z314" s="32">
        <f>AH314</f>
        <v>0</v>
      </c>
      <c r="AA314" s="30">
        <v>0</v>
      </c>
      <c r="AB314" s="30">
        <v>0</v>
      </c>
      <c r="AC314" s="27">
        <v>0</v>
      </c>
      <c r="AD314" s="27">
        <v>0</v>
      </c>
      <c r="AE314" s="27">
        <v>0</v>
      </c>
      <c r="AF314" s="27">
        <v>0</v>
      </c>
      <c r="AG314" s="57">
        <v>0</v>
      </c>
      <c r="AH314" s="32">
        <v>0</v>
      </c>
      <c r="AI314" s="27">
        <v>0</v>
      </c>
      <c r="AJ314" s="27">
        <v>0</v>
      </c>
      <c r="AK314" s="27">
        <v>0</v>
      </c>
      <c r="AL314" s="27">
        <v>0</v>
      </c>
      <c r="AM314" s="27">
        <f t="shared" si="318"/>
        <v>0</v>
      </c>
      <c r="AN314" s="27">
        <f t="shared" si="319"/>
        <v>0</v>
      </c>
      <c r="AO314" s="17"/>
    </row>
    <row r="315" spans="1:41" s="13" customFormat="1" ht="37.5" x14ac:dyDescent="0.3">
      <c r="A315" s="16">
        <f t="shared" si="320"/>
        <v>36</v>
      </c>
      <c r="B315" s="14" t="str">
        <f>[1]Лист1!B238</f>
        <v>Приобретение БКМ  на базе МТЗ-82 1шт. в ОП с. Магинск</v>
      </c>
      <c r="C315" s="15" t="str">
        <f>[1]Лист1!C238</f>
        <v>P_ГИП_3</v>
      </c>
      <c r="D315" s="29" t="s">
        <v>38</v>
      </c>
      <c r="E315" s="15" t="s">
        <v>152</v>
      </c>
      <c r="F315" s="15" t="s">
        <v>45</v>
      </c>
      <c r="G315" s="15" t="s">
        <v>152</v>
      </c>
      <c r="H315" s="27">
        <v>0</v>
      </c>
      <c r="I315" s="27">
        <v>0</v>
      </c>
      <c r="J315" s="30">
        <v>0</v>
      </c>
      <c r="K315" s="30">
        <v>0.75</v>
      </c>
      <c r="L315" s="30">
        <v>0</v>
      </c>
      <c r="M315" s="30">
        <v>0</v>
      </c>
      <c r="N315" s="30">
        <v>0</v>
      </c>
      <c r="O315" s="30">
        <v>0.75</v>
      </c>
      <c r="P315" s="32">
        <f t="shared" si="315"/>
        <v>0</v>
      </c>
      <c r="Q315" s="30">
        <v>0</v>
      </c>
      <c r="R315" s="30">
        <v>0</v>
      </c>
      <c r="S315" s="30">
        <v>0</v>
      </c>
      <c r="T315" s="32">
        <f>AJ315</f>
        <v>0</v>
      </c>
      <c r="U315" s="30">
        <v>0</v>
      </c>
      <c r="V315" s="30">
        <v>0</v>
      </c>
      <c r="W315" s="30">
        <v>0</v>
      </c>
      <c r="X315" s="30">
        <v>0.75</v>
      </c>
      <c r="Y315" s="32">
        <v>0</v>
      </c>
      <c r="Z315" s="32">
        <f>AJ315</f>
        <v>0</v>
      </c>
      <c r="AA315" s="30">
        <v>0</v>
      </c>
      <c r="AB315" s="30">
        <v>0</v>
      </c>
      <c r="AC315" s="27">
        <v>0</v>
      </c>
      <c r="AD315" s="27">
        <v>0</v>
      </c>
      <c r="AE315" s="27">
        <v>0</v>
      </c>
      <c r="AF315" s="27">
        <v>0</v>
      </c>
      <c r="AG315" s="27">
        <v>0</v>
      </c>
      <c r="AH315" s="27">
        <v>0</v>
      </c>
      <c r="AI315" s="32">
        <v>0.75</v>
      </c>
      <c r="AJ315" s="32">
        <v>0</v>
      </c>
      <c r="AK315" s="27">
        <v>0</v>
      </c>
      <c r="AL315" s="27">
        <v>0</v>
      </c>
      <c r="AM315" s="27">
        <f t="shared" si="318"/>
        <v>0.75</v>
      </c>
      <c r="AN315" s="27">
        <f t="shared" si="319"/>
        <v>0</v>
      </c>
      <c r="AO315" s="17"/>
    </row>
    <row r="316" spans="1:41" s="13" customFormat="1" ht="37.5" x14ac:dyDescent="0.3">
      <c r="A316" s="16">
        <f t="shared" si="320"/>
        <v>37</v>
      </c>
      <c r="B316" s="14" t="str">
        <f>[1]Лист1!B239</f>
        <v>Приобретение автогидроподъемника ГАЗон NEXT C42A43 1 шт. в ОП с. Киргиз-Мияки</v>
      </c>
      <c r="C316" s="15" t="str">
        <f>[1]Лист1!C239</f>
        <v>P_ГИП_4</v>
      </c>
      <c r="D316" s="29" t="s">
        <v>38</v>
      </c>
      <c r="E316" s="15" t="s">
        <v>152</v>
      </c>
      <c r="F316" s="15" t="s">
        <v>45</v>
      </c>
      <c r="G316" s="15" t="s">
        <v>152</v>
      </c>
      <c r="H316" s="27">
        <v>0</v>
      </c>
      <c r="I316" s="27">
        <v>0</v>
      </c>
      <c r="J316" s="30">
        <v>0</v>
      </c>
      <c r="K316" s="30">
        <v>4.5</v>
      </c>
      <c r="L316" s="30">
        <v>0</v>
      </c>
      <c r="M316" s="30">
        <v>0</v>
      </c>
      <c r="N316" s="30">
        <v>0</v>
      </c>
      <c r="O316" s="30">
        <v>4.5</v>
      </c>
      <c r="P316" s="32">
        <f t="shared" si="315"/>
        <v>0</v>
      </c>
      <c r="Q316" s="30">
        <v>0</v>
      </c>
      <c r="R316" s="30">
        <v>0</v>
      </c>
      <c r="S316" s="30">
        <v>0</v>
      </c>
      <c r="T316" s="32">
        <f>AJ316</f>
        <v>0</v>
      </c>
      <c r="U316" s="30">
        <v>0</v>
      </c>
      <c r="V316" s="30">
        <v>0</v>
      </c>
      <c r="W316" s="30">
        <v>0</v>
      </c>
      <c r="X316" s="30">
        <v>4.5</v>
      </c>
      <c r="Y316" s="32">
        <v>0</v>
      </c>
      <c r="Z316" s="32">
        <f>AJ316</f>
        <v>0</v>
      </c>
      <c r="AA316" s="30">
        <v>0</v>
      </c>
      <c r="AB316" s="30">
        <v>0</v>
      </c>
      <c r="AC316" s="27">
        <v>0</v>
      </c>
      <c r="AD316" s="27">
        <v>0</v>
      </c>
      <c r="AE316" s="27">
        <v>0</v>
      </c>
      <c r="AF316" s="27">
        <v>0</v>
      </c>
      <c r="AG316" s="27">
        <v>0</v>
      </c>
      <c r="AH316" s="27">
        <v>0</v>
      </c>
      <c r="AI316" s="32">
        <v>4.5</v>
      </c>
      <c r="AJ316" s="32">
        <v>0</v>
      </c>
      <c r="AK316" s="27">
        <v>0</v>
      </c>
      <c r="AL316" s="27">
        <v>0</v>
      </c>
      <c r="AM316" s="27">
        <f t="shared" si="318"/>
        <v>4.5</v>
      </c>
      <c r="AN316" s="27">
        <f t="shared" si="319"/>
        <v>0</v>
      </c>
      <c r="AO316" s="17"/>
    </row>
    <row r="317" spans="1:41" s="13" customFormat="1" ht="37.5" x14ac:dyDescent="0.3">
      <c r="A317" s="16">
        <f t="shared" si="320"/>
        <v>38</v>
      </c>
      <c r="B317" s="14" t="str">
        <f>[1]Лист1!B240</f>
        <v>Приобретение автомобиля УАЗ "Фермер" 1 шт. в ОП с. Старосубхангулово</v>
      </c>
      <c r="C317" s="15" t="str">
        <f>[1]Лист1!C240</f>
        <v>P_ГИП_5</v>
      </c>
      <c r="D317" s="29" t="s">
        <v>38</v>
      </c>
      <c r="E317" s="15" t="s">
        <v>152</v>
      </c>
      <c r="F317" s="15" t="s">
        <v>45</v>
      </c>
      <c r="G317" s="15" t="s">
        <v>152</v>
      </c>
      <c r="H317" s="27">
        <v>0</v>
      </c>
      <c r="I317" s="27">
        <v>0</v>
      </c>
      <c r="J317" s="30">
        <v>0</v>
      </c>
      <c r="K317" s="30">
        <v>0.72399999999999998</v>
      </c>
      <c r="L317" s="30">
        <v>0</v>
      </c>
      <c r="M317" s="30">
        <v>0</v>
      </c>
      <c r="N317" s="30">
        <v>0</v>
      </c>
      <c r="O317" s="30">
        <v>0.72399999999999998</v>
      </c>
      <c r="P317" s="32">
        <f t="shared" si="315"/>
        <v>0</v>
      </c>
      <c r="Q317" s="30">
        <v>0</v>
      </c>
      <c r="R317" s="30">
        <v>0</v>
      </c>
      <c r="S317" s="30">
        <v>0</v>
      </c>
      <c r="T317" s="32">
        <f>AJ317</f>
        <v>0</v>
      </c>
      <c r="U317" s="30">
        <v>0</v>
      </c>
      <c r="V317" s="30">
        <v>0</v>
      </c>
      <c r="W317" s="30">
        <v>0</v>
      </c>
      <c r="X317" s="30">
        <v>0.72399999999999998</v>
      </c>
      <c r="Y317" s="32">
        <v>0</v>
      </c>
      <c r="Z317" s="32">
        <f>AJ317</f>
        <v>0</v>
      </c>
      <c r="AA317" s="30">
        <v>0</v>
      </c>
      <c r="AB317" s="30">
        <v>0</v>
      </c>
      <c r="AC317" s="27">
        <v>0</v>
      </c>
      <c r="AD317" s="27">
        <v>0</v>
      </c>
      <c r="AE317" s="27">
        <v>0</v>
      </c>
      <c r="AF317" s="27">
        <v>0</v>
      </c>
      <c r="AG317" s="27">
        <v>0</v>
      </c>
      <c r="AH317" s="27">
        <v>0</v>
      </c>
      <c r="AI317" s="32">
        <v>0.72399999999999998</v>
      </c>
      <c r="AJ317" s="32">
        <v>0</v>
      </c>
      <c r="AK317" s="27">
        <v>0</v>
      </c>
      <c r="AL317" s="27">
        <v>0</v>
      </c>
      <c r="AM317" s="27">
        <f t="shared" si="318"/>
        <v>0.72399999999999998</v>
      </c>
      <c r="AN317" s="27">
        <f t="shared" si="319"/>
        <v>0</v>
      </c>
      <c r="AO317" s="17"/>
    </row>
    <row r="318" spans="1:41" s="13" customFormat="1" ht="37.5" x14ac:dyDescent="0.3">
      <c r="A318" s="16">
        <f t="shared" si="320"/>
        <v>39</v>
      </c>
      <c r="B318" s="14" t="str">
        <f>[1]Лист1!B241</f>
        <v>Приобретение автомобиля УАЗ "Фермер" 1 шт. в ОП с. Федоровка</v>
      </c>
      <c r="C318" s="15" t="str">
        <f>[1]Лист1!C241</f>
        <v>P_ГИП_6</v>
      </c>
      <c r="D318" s="29" t="s">
        <v>38</v>
      </c>
      <c r="E318" s="15" t="s">
        <v>152</v>
      </c>
      <c r="F318" s="15" t="s">
        <v>45</v>
      </c>
      <c r="G318" s="15" t="s">
        <v>152</v>
      </c>
      <c r="H318" s="27">
        <v>0</v>
      </c>
      <c r="I318" s="27">
        <v>0</v>
      </c>
      <c r="J318" s="30">
        <v>0</v>
      </c>
      <c r="K318" s="30">
        <v>0.72399999999999998</v>
      </c>
      <c r="L318" s="30">
        <v>0</v>
      </c>
      <c r="M318" s="30">
        <v>0</v>
      </c>
      <c r="N318" s="30">
        <v>0</v>
      </c>
      <c r="O318" s="30">
        <v>0.72399999999999998</v>
      </c>
      <c r="P318" s="32">
        <f t="shared" si="315"/>
        <v>0</v>
      </c>
      <c r="Q318" s="30">
        <v>0</v>
      </c>
      <c r="R318" s="30">
        <v>0</v>
      </c>
      <c r="S318" s="30">
        <v>0</v>
      </c>
      <c r="T318" s="32">
        <f>AJ318</f>
        <v>0</v>
      </c>
      <c r="U318" s="30">
        <v>0</v>
      </c>
      <c r="V318" s="30">
        <v>0</v>
      </c>
      <c r="W318" s="30">
        <v>0</v>
      </c>
      <c r="X318" s="30">
        <v>0.72399999999999998</v>
      </c>
      <c r="Y318" s="32">
        <v>0</v>
      </c>
      <c r="Z318" s="32">
        <f>AJ318</f>
        <v>0</v>
      </c>
      <c r="AA318" s="30">
        <v>0</v>
      </c>
      <c r="AB318" s="30">
        <v>0</v>
      </c>
      <c r="AC318" s="27">
        <v>0</v>
      </c>
      <c r="AD318" s="27">
        <v>0</v>
      </c>
      <c r="AE318" s="27">
        <v>0</v>
      </c>
      <c r="AF318" s="27">
        <v>0</v>
      </c>
      <c r="AG318" s="27">
        <v>0</v>
      </c>
      <c r="AH318" s="27">
        <v>0</v>
      </c>
      <c r="AI318" s="32">
        <v>0.72399999999999998</v>
      </c>
      <c r="AJ318" s="32">
        <v>0</v>
      </c>
      <c r="AK318" s="27">
        <v>0</v>
      </c>
      <c r="AL318" s="27">
        <v>0</v>
      </c>
      <c r="AM318" s="27">
        <f t="shared" si="318"/>
        <v>0.72399999999999998</v>
      </c>
      <c r="AN318" s="27">
        <f t="shared" si="319"/>
        <v>0</v>
      </c>
      <c r="AO318" s="17"/>
    </row>
    <row r="319" spans="1:41" s="13" customFormat="1" ht="37.5" x14ac:dyDescent="0.3">
      <c r="A319" s="16">
        <v>40</v>
      </c>
      <c r="B319" s="14" t="s">
        <v>300</v>
      </c>
      <c r="C319" s="15" t="s">
        <v>301</v>
      </c>
      <c r="D319" s="29" t="s">
        <v>38</v>
      </c>
      <c r="E319" s="15" t="s">
        <v>152</v>
      </c>
      <c r="F319" s="15" t="s">
        <v>45</v>
      </c>
      <c r="G319" s="15" t="s">
        <v>152</v>
      </c>
      <c r="H319" s="27">
        <v>0</v>
      </c>
      <c r="I319" s="27">
        <v>0</v>
      </c>
      <c r="J319" s="30">
        <v>0</v>
      </c>
      <c r="K319" s="30">
        <v>2.2999999999999998</v>
      </c>
      <c r="L319" s="30">
        <v>0</v>
      </c>
      <c r="M319" s="30">
        <v>0</v>
      </c>
      <c r="N319" s="30">
        <v>0</v>
      </c>
      <c r="O319" s="30">
        <v>2.2999999999999998</v>
      </c>
      <c r="P319" s="32">
        <f t="shared" si="315"/>
        <v>0</v>
      </c>
      <c r="Q319" s="30">
        <v>0</v>
      </c>
      <c r="R319" s="30">
        <v>0</v>
      </c>
      <c r="S319" s="30">
        <v>0</v>
      </c>
      <c r="T319" s="32">
        <f>AJ319</f>
        <v>0</v>
      </c>
      <c r="U319" s="30">
        <v>0</v>
      </c>
      <c r="V319" s="30">
        <v>0</v>
      </c>
      <c r="W319" s="30">
        <v>0</v>
      </c>
      <c r="X319" s="30">
        <v>2.2999999999999998</v>
      </c>
      <c r="Y319" s="32">
        <v>0</v>
      </c>
      <c r="Z319" s="32">
        <f>AJ319</f>
        <v>0</v>
      </c>
      <c r="AA319" s="30">
        <v>0</v>
      </c>
      <c r="AB319" s="30">
        <v>0</v>
      </c>
      <c r="AC319" s="27">
        <v>0</v>
      </c>
      <c r="AD319" s="27">
        <v>0</v>
      </c>
      <c r="AE319" s="27">
        <v>0</v>
      </c>
      <c r="AF319" s="27">
        <v>0</v>
      </c>
      <c r="AG319" s="27">
        <v>0</v>
      </c>
      <c r="AH319" s="27">
        <v>0</v>
      </c>
      <c r="AI319" s="32">
        <v>1.681335</v>
      </c>
      <c r="AJ319" s="32">
        <v>0</v>
      </c>
      <c r="AK319" s="27">
        <v>1.5667933300000001</v>
      </c>
      <c r="AL319" s="27">
        <v>1.5667933300000001</v>
      </c>
      <c r="AM319" s="27">
        <f t="shared" si="318"/>
        <v>3.2481283300000001</v>
      </c>
      <c r="AN319" s="27">
        <f t="shared" si="319"/>
        <v>1.5667933300000001</v>
      </c>
      <c r="AO319" s="17"/>
    </row>
    <row r="320" spans="1:41" s="13" customFormat="1" ht="37.5" x14ac:dyDescent="0.3">
      <c r="A320" s="16">
        <v>41</v>
      </c>
      <c r="B320" s="14" t="str">
        <f>[1]Лист1!B242</f>
        <v>Приобретение автогидроподъемника ГАЗон NEXT C42A43 1 шт. в ОП с. Новобелокатай</v>
      </c>
      <c r="C320" s="15" t="str">
        <f>[1]Лист1!C242</f>
        <v>Q_ГИП_3</v>
      </c>
      <c r="D320" s="29" t="s">
        <v>38</v>
      </c>
      <c r="E320" s="15" t="s">
        <v>153</v>
      </c>
      <c r="F320" s="15" t="s">
        <v>45</v>
      </c>
      <c r="G320" s="15" t="s">
        <v>153</v>
      </c>
      <c r="H320" s="27">
        <v>0</v>
      </c>
      <c r="I320" s="27">
        <v>0</v>
      </c>
      <c r="J320" s="30">
        <v>0</v>
      </c>
      <c r="K320" s="30">
        <v>4.5</v>
      </c>
      <c r="L320" s="30">
        <v>0</v>
      </c>
      <c r="M320" s="30">
        <v>0</v>
      </c>
      <c r="N320" s="30">
        <v>0</v>
      </c>
      <c r="O320" s="30">
        <v>4.5</v>
      </c>
      <c r="P320" s="32">
        <f t="shared" si="315"/>
        <v>4.5</v>
      </c>
      <c r="Q320" s="30">
        <v>0</v>
      </c>
      <c r="R320" s="30">
        <v>0</v>
      </c>
      <c r="S320" s="30">
        <v>0</v>
      </c>
      <c r="T320" s="32">
        <f>AL320</f>
        <v>4.5</v>
      </c>
      <c r="U320" s="30">
        <v>0</v>
      </c>
      <c r="V320" s="30">
        <v>0</v>
      </c>
      <c r="W320" s="30">
        <v>0</v>
      </c>
      <c r="X320" s="30">
        <v>4.5</v>
      </c>
      <c r="Y320" s="32">
        <v>0</v>
      </c>
      <c r="Z320" s="32">
        <f>AL320</f>
        <v>4.5</v>
      </c>
      <c r="AA320" s="30">
        <v>0</v>
      </c>
      <c r="AB320" s="30">
        <v>0</v>
      </c>
      <c r="AC320" s="27">
        <v>0</v>
      </c>
      <c r="AD320" s="27">
        <v>0</v>
      </c>
      <c r="AE320" s="27">
        <v>0</v>
      </c>
      <c r="AF320" s="27">
        <v>0</v>
      </c>
      <c r="AG320" s="27">
        <v>0</v>
      </c>
      <c r="AH320" s="27">
        <v>0</v>
      </c>
      <c r="AI320" s="27">
        <v>0</v>
      </c>
      <c r="AJ320" s="27">
        <v>0</v>
      </c>
      <c r="AK320" s="32">
        <v>4.5</v>
      </c>
      <c r="AL320" s="32">
        <v>4.5</v>
      </c>
      <c r="AM320" s="27">
        <f t="shared" si="318"/>
        <v>4.5</v>
      </c>
      <c r="AN320" s="27">
        <f t="shared" si="319"/>
        <v>4.5</v>
      </c>
      <c r="AO320" s="17"/>
    </row>
    <row r="321" spans="1:41" s="13" customFormat="1" ht="37.5" x14ac:dyDescent="0.3">
      <c r="A321" s="16">
        <v>42</v>
      </c>
      <c r="B321" s="14" t="str">
        <f>[1]Лист1!B243</f>
        <v>Приобретение легкового автомобиля Ларгус Cross 1 шт. в ОП с . Стерлибашево</v>
      </c>
      <c r="C321" s="15" t="str">
        <f>[1]Лист1!C243</f>
        <v>Q_ГИП_4</v>
      </c>
      <c r="D321" s="29" t="s">
        <v>38</v>
      </c>
      <c r="E321" s="15" t="s">
        <v>153</v>
      </c>
      <c r="F321" s="15" t="s">
        <v>45</v>
      </c>
      <c r="G321" s="15" t="s">
        <v>153</v>
      </c>
      <c r="H321" s="27">
        <v>0</v>
      </c>
      <c r="I321" s="27">
        <v>0</v>
      </c>
      <c r="J321" s="30">
        <v>0</v>
      </c>
      <c r="K321" s="30">
        <v>0.78100000000000003</v>
      </c>
      <c r="L321" s="30">
        <v>0</v>
      </c>
      <c r="M321" s="30">
        <v>0</v>
      </c>
      <c r="N321" s="30">
        <v>0</v>
      </c>
      <c r="O321" s="30">
        <v>0.78100000000000003</v>
      </c>
      <c r="P321" s="32">
        <f t="shared" si="315"/>
        <v>0.78100000000000003</v>
      </c>
      <c r="Q321" s="30">
        <v>0</v>
      </c>
      <c r="R321" s="30">
        <v>0</v>
      </c>
      <c r="S321" s="30">
        <v>0</v>
      </c>
      <c r="T321" s="32">
        <f>AL321</f>
        <v>0.78100000000000003</v>
      </c>
      <c r="U321" s="30">
        <v>0</v>
      </c>
      <c r="V321" s="30">
        <v>0</v>
      </c>
      <c r="W321" s="30">
        <v>0</v>
      </c>
      <c r="X321" s="30">
        <v>0.78100000000000003</v>
      </c>
      <c r="Y321" s="32">
        <v>0</v>
      </c>
      <c r="Z321" s="32">
        <f>AL321</f>
        <v>0.78100000000000003</v>
      </c>
      <c r="AA321" s="30">
        <v>0</v>
      </c>
      <c r="AB321" s="30">
        <v>0</v>
      </c>
      <c r="AC321" s="27">
        <v>0</v>
      </c>
      <c r="AD321" s="27">
        <v>0</v>
      </c>
      <c r="AE321" s="27">
        <v>0</v>
      </c>
      <c r="AF321" s="27">
        <v>0</v>
      </c>
      <c r="AG321" s="27">
        <v>0</v>
      </c>
      <c r="AH321" s="27">
        <v>0</v>
      </c>
      <c r="AI321" s="27">
        <v>0</v>
      </c>
      <c r="AJ321" s="27">
        <v>0</v>
      </c>
      <c r="AK321" s="32">
        <v>0.78100000000000003</v>
      </c>
      <c r="AL321" s="32">
        <v>0.78100000000000003</v>
      </c>
      <c r="AM321" s="27">
        <f t="shared" si="318"/>
        <v>0.78100000000000003</v>
      </c>
      <c r="AN321" s="27">
        <f t="shared" si="319"/>
        <v>0.78100000000000003</v>
      </c>
      <c r="AO321" s="17"/>
    </row>
    <row r="322" spans="1:41" s="13" customFormat="1" ht="37.5" x14ac:dyDescent="0.3">
      <c r="A322" s="16">
        <f t="shared" si="320"/>
        <v>43</v>
      </c>
      <c r="B322" s="14" t="str">
        <f>[1]Лист1!B244</f>
        <v>Приобретение БКМ  на базе МТЗ-82 1шт. в ОП с. Старосубхангулово</v>
      </c>
      <c r="C322" s="15" t="str">
        <f>[1]Лист1!C244</f>
        <v>Q_ГИП_5</v>
      </c>
      <c r="D322" s="29" t="s">
        <v>38</v>
      </c>
      <c r="E322" s="15" t="s">
        <v>153</v>
      </c>
      <c r="F322" s="15" t="s">
        <v>45</v>
      </c>
      <c r="G322" s="15" t="s">
        <v>153</v>
      </c>
      <c r="H322" s="27">
        <v>0</v>
      </c>
      <c r="I322" s="27">
        <v>0</v>
      </c>
      <c r="J322" s="30">
        <v>0</v>
      </c>
      <c r="K322" s="30">
        <v>0.75</v>
      </c>
      <c r="L322" s="30">
        <v>0</v>
      </c>
      <c r="M322" s="30">
        <v>0</v>
      </c>
      <c r="N322" s="30">
        <v>0</v>
      </c>
      <c r="O322" s="30">
        <v>0.75</v>
      </c>
      <c r="P322" s="32">
        <f t="shared" si="315"/>
        <v>0.75</v>
      </c>
      <c r="Q322" s="30">
        <v>0</v>
      </c>
      <c r="R322" s="30">
        <v>0</v>
      </c>
      <c r="S322" s="30">
        <v>0</v>
      </c>
      <c r="T322" s="32">
        <f>AL322</f>
        <v>0.75</v>
      </c>
      <c r="U322" s="30">
        <v>0</v>
      </c>
      <c r="V322" s="30">
        <v>0</v>
      </c>
      <c r="W322" s="30">
        <v>0</v>
      </c>
      <c r="X322" s="30">
        <v>0.75</v>
      </c>
      <c r="Y322" s="32">
        <v>0</v>
      </c>
      <c r="Z322" s="32">
        <f>AL322</f>
        <v>0.75</v>
      </c>
      <c r="AA322" s="30">
        <v>0</v>
      </c>
      <c r="AB322" s="30">
        <v>0</v>
      </c>
      <c r="AC322" s="27">
        <v>0</v>
      </c>
      <c r="AD322" s="27">
        <v>0</v>
      </c>
      <c r="AE322" s="27">
        <v>0</v>
      </c>
      <c r="AF322" s="27">
        <v>0</v>
      </c>
      <c r="AG322" s="27">
        <v>0</v>
      </c>
      <c r="AH322" s="27">
        <v>0</v>
      </c>
      <c r="AI322" s="27">
        <v>0</v>
      </c>
      <c r="AJ322" s="27">
        <v>0</v>
      </c>
      <c r="AK322" s="32">
        <v>0.75</v>
      </c>
      <c r="AL322" s="32">
        <v>0.75</v>
      </c>
      <c r="AM322" s="27">
        <f t="shared" si="318"/>
        <v>0.75</v>
      </c>
      <c r="AN322" s="27">
        <f t="shared" si="319"/>
        <v>0.75</v>
      </c>
      <c r="AO322" s="17"/>
    </row>
    <row r="323" spans="1:41" s="13" customFormat="1" ht="37.5" x14ac:dyDescent="0.3">
      <c r="A323" s="16">
        <f t="shared" si="320"/>
        <v>44</v>
      </c>
      <c r="B323" s="14" t="str">
        <f>[1]Лист1!B245</f>
        <v>Приобретение автомобиля УАЗ "Фермер" 1 шт. в ОП г. Белорецк</v>
      </c>
      <c r="C323" s="15" t="str">
        <f>[1]Лист1!C245</f>
        <v>Q_ГИП_6</v>
      </c>
      <c r="D323" s="31" t="s">
        <v>38</v>
      </c>
      <c r="E323" s="35" t="s">
        <v>153</v>
      </c>
      <c r="F323" s="35" t="s">
        <v>45</v>
      </c>
      <c r="G323" s="35" t="s">
        <v>153</v>
      </c>
      <c r="H323" s="27">
        <v>0</v>
      </c>
      <c r="I323" s="27">
        <v>0</v>
      </c>
      <c r="J323" s="30">
        <v>0</v>
      </c>
      <c r="K323" s="30">
        <v>0.72399999999999998</v>
      </c>
      <c r="L323" s="30">
        <v>0</v>
      </c>
      <c r="M323" s="30">
        <v>0</v>
      </c>
      <c r="N323" s="30">
        <v>0</v>
      </c>
      <c r="O323" s="30">
        <v>0.72399999999999998</v>
      </c>
      <c r="P323" s="33">
        <f t="shared" si="315"/>
        <v>0.72399999999999998</v>
      </c>
      <c r="Q323" s="30">
        <v>0</v>
      </c>
      <c r="R323" s="30">
        <v>0</v>
      </c>
      <c r="S323" s="30">
        <v>0</v>
      </c>
      <c r="T323" s="33">
        <f>AL323</f>
        <v>0.72399999999999998</v>
      </c>
      <c r="U323" s="30">
        <v>0</v>
      </c>
      <c r="V323" s="30">
        <v>0</v>
      </c>
      <c r="W323" s="30">
        <v>0</v>
      </c>
      <c r="X323" s="30">
        <v>0.72399999999999998</v>
      </c>
      <c r="Y323" s="32">
        <v>0</v>
      </c>
      <c r="Z323" s="33">
        <f>AL323</f>
        <v>0.72399999999999998</v>
      </c>
      <c r="AA323" s="30">
        <v>0</v>
      </c>
      <c r="AB323" s="30">
        <v>0</v>
      </c>
      <c r="AC323" s="30">
        <v>0</v>
      </c>
      <c r="AD323" s="30">
        <v>0</v>
      </c>
      <c r="AE323" s="30">
        <v>0</v>
      </c>
      <c r="AF323" s="30">
        <v>0</v>
      </c>
      <c r="AG323" s="30">
        <v>0</v>
      </c>
      <c r="AH323" s="30">
        <v>0</v>
      </c>
      <c r="AI323" s="30">
        <v>0</v>
      </c>
      <c r="AJ323" s="30">
        <v>0</v>
      </c>
      <c r="AK323" s="33">
        <v>0.72399999999999998</v>
      </c>
      <c r="AL323" s="33">
        <v>0.72399999999999998</v>
      </c>
      <c r="AM323" s="27">
        <f t="shared" si="318"/>
        <v>0.72399999999999998</v>
      </c>
      <c r="AN323" s="30">
        <f t="shared" si="319"/>
        <v>0.72399999999999998</v>
      </c>
      <c r="AO323" s="17"/>
    </row>
    <row r="324" spans="1:41" s="13" customFormat="1" ht="56.25" x14ac:dyDescent="0.3">
      <c r="A324" s="16">
        <f t="shared" si="320"/>
        <v>45</v>
      </c>
      <c r="B324" s="14" t="str">
        <f>[1]Лист1!B246</f>
        <v>Организация рабочего места потребителя (Распоряжение Правительства РФ №147-р от 31.01.2017г.), приобретение оргтехники (2022 г.)</v>
      </c>
      <c r="C324" s="15" t="str">
        <f>[1]Лист1!C246</f>
        <v>M_ГИП_18</v>
      </c>
      <c r="D324" s="29" t="s">
        <v>164</v>
      </c>
      <c r="E324" s="15" t="s">
        <v>149</v>
      </c>
      <c r="F324" s="15" t="s">
        <v>149</v>
      </c>
      <c r="G324" s="15" t="s">
        <v>45</v>
      </c>
      <c r="H324" s="27">
        <v>0</v>
      </c>
      <c r="I324" s="27">
        <v>0</v>
      </c>
      <c r="J324" s="27">
        <v>0</v>
      </c>
      <c r="K324" s="27">
        <v>0.96299999999999997</v>
      </c>
      <c r="L324" s="27">
        <v>0</v>
      </c>
      <c r="M324" s="27">
        <v>0</v>
      </c>
      <c r="N324" s="27">
        <v>0</v>
      </c>
      <c r="O324" s="27">
        <v>0.96299999999999997</v>
      </c>
      <c r="P324" s="32">
        <f t="shared" si="315"/>
        <v>0</v>
      </c>
      <c r="Q324" s="27">
        <v>0</v>
      </c>
      <c r="R324" s="27">
        <v>0</v>
      </c>
      <c r="S324" s="27">
        <v>0</v>
      </c>
      <c r="T324" s="32">
        <f t="shared" ref="T324:T331" si="321">AD324</f>
        <v>0</v>
      </c>
      <c r="U324" s="27">
        <v>0</v>
      </c>
      <c r="V324" s="27">
        <v>0</v>
      </c>
      <c r="W324" s="27">
        <v>0</v>
      </c>
      <c r="X324" s="27">
        <v>0.96299999999999997</v>
      </c>
      <c r="Y324" s="32">
        <v>0</v>
      </c>
      <c r="Z324" s="32">
        <f>AD324</f>
        <v>0</v>
      </c>
      <c r="AA324" s="27">
        <v>0</v>
      </c>
      <c r="AB324" s="27">
        <v>0</v>
      </c>
      <c r="AC324" s="32">
        <v>0</v>
      </c>
      <c r="AD324" s="32">
        <v>0</v>
      </c>
      <c r="AE324" s="27">
        <v>0</v>
      </c>
      <c r="AF324" s="27">
        <v>0</v>
      </c>
      <c r="AG324" s="27">
        <v>0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f t="shared" si="318"/>
        <v>0</v>
      </c>
      <c r="AN324" s="27">
        <f t="shared" si="319"/>
        <v>0</v>
      </c>
      <c r="AO324" s="17"/>
    </row>
    <row r="325" spans="1:41" s="13" customFormat="1" ht="37.5" x14ac:dyDescent="0.3">
      <c r="A325" s="16">
        <f t="shared" si="320"/>
        <v>46</v>
      </c>
      <c r="B325" s="14" t="str">
        <f>[1]Лист1!B247</f>
        <v>Разработка корпоративного сайта ООО "ГИП-Электро" г. Уфа</v>
      </c>
      <c r="C325" s="15" t="str">
        <f>[1]Лист1!C247</f>
        <v>M_ГИП_19</v>
      </c>
      <c r="D325" s="29" t="s">
        <v>164</v>
      </c>
      <c r="E325" s="15" t="s">
        <v>149</v>
      </c>
      <c r="F325" s="15" t="s">
        <v>149</v>
      </c>
      <c r="G325" s="15" t="s">
        <v>45</v>
      </c>
      <c r="H325" s="27">
        <v>0</v>
      </c>
      <c r="I325" s="27">
        <v>0</v>
      </c>
      <c r="J325" s="32">
        <v>0</v>
      </c>
      <c r="K325" s="27">
        <v>0.7</v>
      </c>
      <c r="L325" s="32">
        <v>0</v>
      </c>
      <c r="M325" s="32">
        <v>0</v>
      </c>
      <c r="N325" s="32">
        <v>0</v>
      </c>
      <c r="O325" s="32">
        <v>0.7</v>
      </c>
      <c r="P325" s="32">
        <f t="shared" si="315"/>
        <v>0</v>
      </c>
      <c r="Q325" s="32">
        <v>0</v>
      </c>
      <c r="R325" s="32">
        <v>0</v>
      </c>
      <c r="S325" s="32">
        <v>0</v>
      </c>
      <c r="T325" s="32">
        <f t="shared" si="321"/>
        <v>0</v>
      </c>
      <c r="U325" s="32">
        <v>0</v>
      </c>
      <c r="V325" s="32">
        <v>0</v>
      </c>
      <c r="W325" s="32">
        <v>0</v>
      </c>
      <c r="X325" s="32">
        <v>0.7</v>
      </c>
      <c r="Y325" s="32">
        <v>0</v>
      </c>
      <c r="Z325" s="32">
        <f>AD325</f>
        <v>0</v>
      </c>
      <c r="AA325" s="32">
        <v>0</v>
      </c>
      <c r="AB325" s="32">
        <v>0</v>
      </c>
      <c r="AC325" s="32">
        <v>0</v>
      </c>
      <c r="AD325" s="32">
        <v>0</v>
      </c>
      <c r="AE325" s="32">
        <v>0</v>
      </c>
      <c r="AF325" s="32">
        <v>0</v>
      </c>
      <c r="AG325" s="32">
        <v>0</v>
      </c>
      <c r="AH325" s="32">
        <v>0</v>
      </c>
      <c r="AI325" s="32">
        <v>0</v>
      </c>
      <c r="AJ325" s="32">
        <v>0</v>
      </c>
      <c r="AK325" s="32">
        <v>0</v>
      </c>
      <c r="AL325" s="32">
        <v>0</v>
      </c>
      <c r="AM325" s="27">
        <f t="shared" si="318"/>
        <v>0</v>
      </c>
      <c r="AN325" s="27">
        <f t="shared" si="319"/>
        <v>0</v>
      </c>
      <c r="AO325" s="17"/>
    </row>
    <row r="326" spans="1:41" s="13" customFormat="1" ht="37.5" x14ac:dyDescent="0.3">
      <c r="A326" s="16">
        <f t="shared" si="320"/>
        <v>47</v>
      </c>
      <c r="B326" s="14" t="str">
        <f>[1]Лист1!B248</f>
        <v>Приобретение программного комплекса "КУРС Диспетчер" г. Уфа</v>
      </c>
      <c r="C326" s="15" t="str">
        <f>[1]Лист1!C248</f>
        <v>M_ГИП_53</v>
      </c>
      <c r="D326" s="29" t="s">
        <v>164</v>
      </c>
      <c r="E326" s="15" t="s">
        <v>149</v>
      </c>
      <c r="F326" s="15" t="s">
        <v>45</v>
      </c>
      <c r="G326" s="15" t="s">
        <v>149</v>
      </c>
      <c r="H326" s="27">
        <v>0</v>
      </c>
      <c r="I326" s="27">
        <v>0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32">
        <f t="shared" si="315"/>
        <v>0.93799999999999994</v>
      </c>
      <c r="Q326" s="27">
        <v>0</v>
      </c>
      <c r="R326" s="27">
        <v>0</v>
      </c>
      <c r="S326" s="27">
        <v>0</v>
      </c>
      <c r="T326" s="32">
        <f t="shared" si="321"/>
        <v>0.93799999999999994</v>
      </c>
      <c r="U326" s="27">
        <v>0</v>
      </c>
      <c r="V326" s="27">
        <v>0</v>
      </c>
      <c r="W326" s="27">
        <v>0</v>
      </c>
      <c r="X326" s="27">
        <v>0</v>
      </c>
      <c r="Y326" s="27">
        <v>0</v>
      </c>
      <c r="Z326" s="27">
        <v>0</v>
      </c>
      <c r="AA326" s="30">
        <f t="shared" ref="AA326:AA336" si="322">AC326</f>
        <v>0.93799999999999994</v>
      </c>
      <c r="AB326" s="30">
        <f t="shared" ref="AB326:AB336" si="323">AD326</f>
        <v>0.93799999999999994</v>
      </c>
      <c r="AC326" s="32">
        <v>0.93799999999999994</v>
      </c>
      <c r="AD326" s="32">
        <v>0.93799999999999994</v>
      </c>
      <c r="AE326" s="27">
        <v>0</v>
      </c>
      <c r="AF326" s="27">
        <v>0</v>
      </c>
      <c r="AG326" s="27">
        <v>0</v>
      </c>
      <c r="AH326" s="27">
        <v>0</v>
      </c>
      <c r="AI326" s="27">
        <v>0</v>
      </c>
      <c r="AJ326" s="27">
        <v>0</v>
      </c>
      <c r="AK326" s="27">
        <v>0</v>
      </c>
      <c r="AL326" s="27">
        <v>0</v>
      </c>
      <c r="AM326" s="27">
        <f t="shared" si="318"/>
        <v>0.93799999999999994</v>
      </c>
      <c r="AN326" s="27">
        <f t="shared" si="319"/>
        <v>0.93799999999999994</v>
      </c>
      <c r="AO326" s="17"/>
    </row>
    <row r="327" spans="1:41" s="13" customFormat="1" x14ac:dyDescent="0.3">
      <c r="A327" s="16">
        <f t="shared" si="320"/>
        <v>48</v>
      </c>
      <c r="B327" s="14" t="str">
        <f>[1]Лист1!B249</f>
        <v>Приобретение поста охраны с проходной г. Уфа</v>
      </c>
      <c r="C327" s="15" t="str">
        <f>[1]Лист1!C249</f>
        <v>M_ГИП_55</v>
      </c>
      <c r="D327" s="29" t="s">
        <v>164</v>
      </c>
      <c r="E327" s="15" t="s">
        <v>149</v>
      </c>
      <c r="F327" s="15" t="s">
        <v>45</v>
      </c>
      <c r="G327" s="15" t="s">
        <v>149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32">
        <f t="shared" si="315"/>
        <v>0.33100000000000002</v>
      </c>
      <c r="Q327" s="27">
        <v>0</v>
      </c>
      <c r="R327" s="27">
        <v>0</v>
      </c>
      <c r="S327" s="27">
        <v>0</v>
      </c>
      <c r="T327" s="32">
        <f t="shared" si="321"/>
        <v>0.33100000000000002</v>
      </c>
      <c r="U327" s="27">
        <v>0</v>
      </c>
      <c r="V327" s="27">
        <v>0</v>
      </c>
      <c r="W327" s="27">
        <v>0</v>
      </c>
      <c r="X327" s="27">
        <v>0</v>
      </c>
      <c r="Y327" s="27">
        <v>0</v>
      </c>
      <c r="Z327" s="27">
        <v>0</v>
      </c>
      <c r="AA327" s="30">
        <f t="shared" si="322"/>
        <v>0.3</v>
      </c>
      <c r="AB327" s="30">
        <f t="shared" si="323"/>
        <v>0.33100000000000002</v>
      </c>
      <c r="AC327" s="32">
        <v>0.3</v>
      </c>
      <c r="AD327" s="32">
        <v>0.33100000000000002</v>
      </c>
      <c r="AE327" s="27">
        <v>0</v>
      </c>
      <c r="AF327" s="27">
        <v>0</v>
      </c>
      <c r="AG327" s="27">
        <v>0</v>
      </c>
      <c r="AH327" s="27">
        <v>0</v>
      </c>
      <c r="AI327" s="27">
        <v>0</v>
      </c>
      <c r="AJ327" s="27">
        <v>0</v>
      </c>
      <c r="AK327" s="27">
        <v>0</v>
      </c>
      <c r="AL327" s="27">
        <v>0</v>
      </c>
      <c r="AM327" s="27">
        <f t="shared" si="318"/>
        <v>0.3</v>
      </c>
      <c r="AN327" s="27">
        <f t="shared" si="319"/>
        <v>0.33100000000000002</v>
      </c>
      <c r="AO327" s="17"/>
    </row>
    <row r="328" spans="1:41" s="13" customFormat="1" ht="93.75" x14ac:dyDescent="0.3">
      <c r="A328" s="16">
        <f t="shared" si="320"/>
        <v>49</v>
      </c>
      <c r="B328" s="14" t="str">
        <f>[1]Лист1!B250</f>
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</c>
      <c r="C328" s="15" t="str">
        <f>[1]Лист1!C250</f>
        <v>M_ГИП_56</v>
      </c>
      <c r="D328" s="29" t="s">
        <v>164</v>
      </c>
      <c r="E328" s="15" t="s">
        <v>149</v>
      </c>
      <c r="F328" s="15" t="s">
        <v>45</v>
      </c>
      <c r="G328" s="15" t="s">
        <v>149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32">
        <f t="shared" si="315"/>
        <v>0.16900000000000001</v>
      </c>
      <c r="Q328" s="27">
        <v>0</v>
      </c>
      <c r="R328" s="27">
        <v>0</v>
      </c>
      <c r="S328" s="27">
        <v>0</v>
      </c>
      <c r="T328" s="32">
        <f t="shared" si="321"/>
        <v>0.16900000000000001</v>
      </c>
      <c r="U328" s="27">
        <v>0</v>
      </c>
      <c r="V328" s="27">
        <v>0</v>
      </c>
      <c r="W328" s="27">
        <v>0</v>
      </c>
      <c r="X328" s="27">
        <v>0</v>
      </c>
      <c r="Y328" s="27">
        <v>0</v>
      </c>
      <c r="Z328" s="27">
        <v>0</v>
      </c>
      <c r="AA328" s="30">
        <f t="shared" si="322"/>
        <v>0.124</v>
      </c>
      <c r="AB328" s="30">
        <f t="shared" si="323"/>
        <v>0.16900000000000001</v>
      </c>
      <c r="AC328" s="32">
        <v>0.124</v>
      </c>
      <c r="AD328" s="32">
        <v>0.16900000000000001</v>
      </c>
      <c r="AE328" s="27">
        <v>0</v>
      </c>
      <c r="AF328" s="27">
        <v>0</v>
      </c>
      <c r="AG328" s="27">
        <v>0</v>
      </c>
      <c r="AH328" s="27">
        <v>0</v>
      </c>
      <c r="AI328" s="27">
        <v>0</v>
      </c>
      <c r="AJ328" s="27">
        <v>0</v>
      </c>
      <c r="AK328" s="27">
        <v>0</v>
      </c>
      <c r="AL328" s="27">
        <v>0</v>
      </c>
      <c r="AM328" s="27">
        <f t="shared" si="318"/>
        <v>0.124</v>
      </c>
      <c r="AN328" s="27">
        <f t="shared" si="319"/>
        <v>0.16900000000000001</v>
      </c>
      <c r="AO328" s="17"/>
    </row>
    <row r="329" spans="1:41" s="13" customFormat="1" ht="112.5" x14ac:dyDescent="0.3">
      <c r="A329" s="16">
        <f t="shared" si="320"/>
        <v>50</v>
      </c>
      <c r="B329" s="14" t="str">
        <f>[1]Лист1!B251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</c>
      <c r="C329" s="15" t="str">
        <f>[1]Лист1!C251</f>
        <v>M_ГИП_57</v>
      </c>
      <c r="D329" s="29" t="s">
        <v>164</v>
      </c>
      <c r="E329" s="15" t="s">
        <v>149</v>
      </c>
      <c r="F329" s="15" t="s">
        <v>45</v>
      </c>
      <c r="G329" s="15" t="s">
        <v>149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32">
        <f t="shared" si="315"/>
        <v>0.14599999999999999</v>
      </c>
      <c r="Q329" s="27">
        <v>0</v>
      </c>
      <c r="R329" s="27">
        <v>0</v>
      </c>
      <c r="S329" s="27">
        <v>0</v>
      </c>
      <c r="T329" s="32">
        <f t="shared" si="321"/>
        <v>0.14599999999999999</v>
      </c>
      <c r="U329" s="27">
        <v>0</v>
      </c>
      <c r="V329" s="27">
        <v>0</v>
      </c>
      <c r="W329" s="27">
        <v>0</v>
      </c>
      <c r="X329" s="27">
        <v>0</v>
      </c>
      <c r="Y329" s="27">
        <v>0</v>
      </c>
      <c r="Z329" s="27">
        <v>0</v>
      </c>
      <c r="AA329" s="30">
        <f t="shared" si="322"/>
        <v>0.13400000000000001</v>
      </c>
      <c r="AB329" s="30">
        <f t="shared" si="323"/>
        <v>0.14599999999999999</v>
      </c>
      <c r="AC329" s="32">
        <v>0.13400000000000001</v>
      </c>
      <c r="AD329" s="32">
        <v>0.14599999999999999</v>
      </c>
      <c r="AE329" s="27">
        <v>0</v>
      </c>
      <c r="AF329" s="27">
        <v>0</v>
      </c>
      <c r="AG329" s="27">
        <v>0</v>
      </c>
      <c r="AH329" s="27">
        <v>0</v>
      </c>
      <c r="AI329" s="27">
        <v>0</v>
      </c>
      <c r="AJ329" s="27">
        <v>0</v>
      </c>
      <c r="AK329" s="27">
        <v>0</v>
      </c>
      <c r="AL329" s="27">
        <v>0</v>
      </c>
      <c r="AM329" s="27">
        <f t="shared" si="318"/>
        <v>0.13400000000000001</v>
      </c>
      <c r="AN329" s="27">
        <f t="shared" si="319"/>
        <v>0.14599999999999999</v>
      </c>
      <c r="AO329" s="17"/>
    </row>
    <row r="330" spans="1:41" s="13" customFormat="1" x14ac:dyDescent="0.3">
      <c r="A330" s="16">
        <f t="shared" si="320"/>
        <v>51</v>
      </c>
      <c r="B330" s="14" t="str">
        <f>[1]Лист1!B252</f>
        <v>Приобретение прибора дальномера 2 шт. г. Уфа</v>
      </c>
      <c r="C330" s="15" t="str">
        <f>[1]Лист1!C252</f>
        <v>M_ГИП_58</v>
      </c>
      <c r="D330" s="29" t="s">
        <v>164</v>
      </c>
      <c r="E330" s="15" t="s">
        <v>149</v>
      </c>
      <c r="F330" s="15" t="s">
        <v>45</v>
      </c>
      <c r="G330" s="15" t="s">
        <v>149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32">
        <f t="shared" si="315"/>
        <v>4.9000000000000002E-2</v>
      </c>
      <c r="Q330" s="27">
        <v>0</v>
      </c>
      <c r="R330" s="27">
        <v>0</v>
      </c>
      <c r="S330" s="27">
        <v>0</v>
      </c>
      <c r="T330" s="32">
        <f t="shared" si="321"/>
        <v>4.9000000000000002E-2</v>
      </c>
      <c r="U330" s="27">
        <v>0</v>
      </c>
      <c r="V330" s="27">
        <v>0</v>
      </c>
      <c r="W330" s="27">
        <v>0</v>
      </c>
      <c r="X330" s="27">
        <v>0</v>
      </c>
      <c r="Y330" s="27">
        <v>0</v>
      </c>
      <c r="Z330" s="27">
        <v>0</v>
      </c>
      <c r="AA330" s="30">
        <f t="shared" si="322"/>
        <v>0.04</v>
      </c>
      <c r="AB330" s="30">
        <f t="shared" si="323"/>
        <v>4.9000000000000002E-2</v>
      </c>
      <c r="AC330" s="32">
        <v>0.04</v>
      </c>
      <c r="AD330" s="32">
        <v>4.9000000000000002E-2</v>
      </c>
      <c r="AE330" s="27">
        <v>0</v>
      </c>
      <c r="AF330" s="27">
        <v>0</v>
      </c>
      <c r="AG330" s="27">
        <v>0</v>
      </c>
      <c r="AH330" s="27">
        <v>0</v>
      </c>
      <c r="AI330" s="27">
        <v>0</v>
      </c>
      <c r="AJ330" s="27">
        <v>0</v>
      </c>
      <c r="AK330" s="27">
        <v>0</v>
      </c>
      <c r="AL330" s="27">
        <v>0</v>
      </c>
      <c r="AM330" s="27">
        <f t="shared" si="318"/>
        <v>0.04</v>
      </c>
      <c r="AN330" s="27">
        <f t="shared" si="319"/>
        <v>4.9000000000000002E-2</v>
      </c>
      <c r="AO330" s="17"/>
    </row>
    <row r="331" spans="1:41" s="13" customFormat="1" x14ac:dyDescent="0.3">
      <c r="A331" s="16">
        <f t="shared" si="320"/>
        <v>52</v>
      </c>
      <c r="B331" s="14" t="str">
        <f>[1]Лист1!B253</f>
        <v>Приобретние ПСС "Техэксперт" г. Уфа</v>
      </c>
      <c r="C331" s="15" t="str">
        <f>[1]Лист1!C253</f>
        <v>M_ГИП_59</v>
      </c>
      <c r="D331" s="29" t="s">
        <v>164</v>
      </c>
      <c r="E331" s="15" t="s">
        <v>149</v>
      </c>
      <c r="F331" s="15" t="s">
        <v>45</v>
      </c>
      <c r="G331" s="15" t="s">
        <v>149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32">
        <f t="shared" si="315"/>
        <v>0.11600000000000001</v>
      </c>
      <c r="Q331" s="27">
        <v>0</v>
      </c>
      <c r="R331" s="27">
        <v>0</v>
      </c>
      <c r="S331" s="27">
        <v>0</v>
      </c>
      <c r="T331" s="32">
        <f t="shared" si="321"/>
        <v>0.11600000000000001</v>
      </c>
      <c r="U331" s="27">
        <v>0</v>
      </c>
      <c r="V331" s="27">
        <v>0</v>
      </c>
      <c r="W331" s="27">
        <v>0</v>
      </c>
      <c r="X331" s="27">
        <v>0</v>
      </c>
      <c r="Y331" s="27">
        <v>0</v>
      </c>
      <c r="Z331" s="27">
        <v>0</v>
      </c>
      <c r="AA331" s="30">
        <f t="shared" si="322"/>
        <v>0.115</v>
      </c>
      <c r="AB331" s="30">
        <f t="shared" si="323"/>
        <v>0.11600000000000001</v>
      </c>
      <c r="AC331" s="32">
        <v>0.115</v>
      </c>
      <c r="AD331" s="32">
        <v>0.11600000000000001</v>
      </c>
      <c r="AE331" s="27">
        <v>0</v>
      </c>
      <c r="AF331" s="27">
        <v>0</v>
      </c>
      <c r="AG331" s="27">
        <v>0</v>
      </c>
      <c r="AH331" s="27">
        <v>0</v>
      </c>
      <c r="AI331" s="27">
        <v>0</v>
      </c>
      <c r="AJ331" s="27">
        <v>0</v>
      </c>
      <c r="AK331" s="27">
        <v>0</v>
      </c>
      <c r="AL331" s="27">
        <v>0</v>
      </c>
      <c r="AM331" s="27">
        <f t="shared" si="318"/>
        <v>0.115</v>
      </c>
      <c r="AN331" s="27">
        <f t="shared" si="319"/>
        <v>0.11600000000000001</v>
      </c>
      <c r="AO331" s="17"/>
    </row>
    <row r="332" spans="1:41" s="34" customFormat="1" ht="75" x14ac:dyDescent="0.3">
      <c r="A332" s="16">
        <f t="shared" si="320"/>
        <v>53</v>
      </c>
      <c r="B332" s="14" t="str">
        <f>[1]Лист1!B254</f>
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</c>
      <c r="C332" s="15" t="str">
        <f>[1]Лист1!C254</f>
        <v>ЭM_ГИП_60</v>
      </c>
      <c r="D332" s="29" t="s">
        <v>164</v>
      </c>
      <c r="E332" s="15" t="s">
        <v>149</v>
      </c>
      <c r="F332" s="15" t="s">
        <v>149</v>
      </c>
      <c r="G332" s="15">
        <v>2024</v>
      </c>
      <c r="H332" s="30">
        <f>SUM(AC332,AE332,AG332,AI332,AK332)/5.82</f>
        <v>7.4142611683848791</v>
      </c>
      <c r="I332" s="30">
        <f>SUM(AD332,AF332,AH332,AJ332,AL332)/5.82</f>
        <v>6.9212608780068718</v>
      </c>
      <c r="J332" s="27">
        <v>0</v>
      </c>
      <c r="K332" s="30">
        <f>SUM(L332:O332)</f>
        <v>43.150999999999996</v>
      </c>
      <c r="L332" s="30">
        <v>0</v>
      </c>
      <c r="M332" s="30">
        <v>0</v>
      </c>
      <c r="N332" s="30">
        <v>0</v>
      </c>
      <c r="O332" s="30">
        <f>AC332+AE332+AG332+AI332+AK332</f>
        <v>43.150999999999996</v>
      </c>
      <c r="P332" s="32">
        <f>SUM(Q332:T332)</f>
        <v>40.281738309999994</v>
      </c>
      <c r="Q332" s="30">
        <v>0</v>
      </c>
      <c r="R332" s="30">
        <v>0</v>
      </c>
      <c r="S332" s="30">
        <v>0</v>
      </c>
      <c r="T332" s="32">
        <f>AD332+AF332+AH332+AJ332+AL332</f>
        <v>40.281738309999994</v>
      </c>
      <c r="U332" s="30">
        <v>0</v>
      </c>
      <c r="V332" s="30">
        <v>0</v>
      </c>
      <c r="W332" s="27">
        <f>X332/5.82</f>
        <v>4.9871134020618557</v>
      </c>
      <c r="X332" s="27">
        <f>SUM(AE332,AG332,AI332,AK332,)</f>
        <v>29.025000000000002</v>
      </c>
      <c r="Y332" s="27">
        <f>Z332/5.82</f>
        <v>5.4533914621993116</v>
      </c>
      <c r="Z332" s="27">
        <f>SUM(AF332,AH332,AJ332,AL332,)</f>
        <v>31.738738309999995</v>
      </c>
      <c r="AA332" s="27">
        <f t="shared" ref="AA332" si="324">SUM(AC332,AE332,AG332,AI332,AK332,)</f>
        <v>43.150999999999996</v>
      </c>
      <c r="AB332" s="27">
        <f>AD332+AF332</f>
        <v>16.951000000000001</v>
      </c>
      <c r="AC332" s="32">
        <v>14.125999999999999</v>
      </c>
      <c r="AD332" s="32">
        <v>8.5429999999999993</v>
      </c>
      <c r="AE332" s="27">
        <v>6.4370000000000003</v>
      </c>
      <c r="AF332" s="27">
        <v>8.4079999999999995</v>
      </c>
      <c r="AG332" s="46">
        <v>22.588000000000001</v>
      </c>
      <c r="AH332" s="55">
        <f>12.05795403+5.88836269+5.38442159</f>
        <v>23.330738309999997</v>
      </c>
      <c r="AI332" s="27">
        <v>0</v>
      </c>
      <c r="AJ332" s="27">
        <v>0</v>
      </c>
      <c r="AK332" s="27">
        <v>0</v>
      </c>
      <c r="AL332" s="27">
        <v>0</v>
      </c>
      <c r="AM332" s="27">
        <f t="shared" si="318"/>
        <v>43.150999999999996</v>
      </c>
      <c r="AN332" s="27">
        <f t="shared" si="319"/>
        <v>40.281738309999994</v>
      </c>
      <c r="AO332" s="17"/>
    </row>
    <row r="333" spans="1:41" s="65" customFormat="1" ht="56.25" x14ac:dyDescent="0.3">
      <c r="A333" s="71">
        <f t="shared" si="320"/>
        <v>54</v>
      </c>
      <c r="B333" s="66" t="s">
        <v>418</v>
      </c>
      <c r="C333" s="68" t="str">
        <f>[1]Лист1!C255</f>
        <v>ЭM_ГИП_62</v>
      </c>
      <c r="D333" s="61" t="s">
        <v>164</v>
      </c>
      <c r="E333" s="68" t="s">
        <v>149</v>
      </c>
      <c r="F333" s="68" t="s">
        <v>149</v>
      </c>
      <c r="G333" s="68">
        <v>2025</v>
      </c>
      <c r="H333" s="62">
        <f>SUM(AC333,AE333,AG333,AI333,AK333)/5.82</f>
        <v>1.2857388316151204</v>
      </c>
      <c r="I333" s="62">
        <f>SUM(AD333,AF333,AH333,AJ333,AL333)/5.82</f>
        <v>1.5272644914089346</v>
      </c>
      <c r="J333" s="60">
        <v>0</v>
      </c>
      <c r="K333" s="62">
        <f>SUM(L333:O333)</f>
        <v>7.4830000000000005</v>
      </c>
      <c r="L333" s="62">
        <v>0</v>
      </c>
      <c r="M333" s="62">
        <v>0</v>
      </c>
      <c r="N333" s="62">
        <v>0</v>
      </c>
      <c r="O333" s="62">
        <f>AC333+AE333+AG333+AI333+AK333</f>
        <v>7.4830000000000005</v>
      </c>
      <c r="P333" s="80">
        <f>SUM(Q333:T333)</f>
        <v>8.8886793399999995</v>
      </c>
      <c r="Q333" s="62">
        <v>0</v>
      </c>
      <c r="R333" s="62">
        <v>0</v>
      </c>
      <c r="S333" s="62">
        <v>0</v>
      </c>
      <c r="T333" s="80">
        <f>AD333+AF333+AH333+AJ333+AL333</f>
        <v>8.8886793399999995</v>
      </c>
      <c r="U333" s="62">
        <v>0</v>
      </c>
      <c r="V333" s="62">
        <v>0</v>
      </c>
      <c r="W333" s="60">
        <f>X333/5.82</f>
        <v>0.68213058419243988</v>
      </c>
      <c r="X333" s="60">
        <f>SUM(AE333,AG333,AI333,AK333,)</f>
        <v>3.97</v>
      </c>
      <c r="Y333" s="60">
        <f>Z333/5.82</f>
        <v>0.67898270446735398</v>
      </c>
      <c r="Z333" s="60">
        <f>SUM(AF333,AH333,AJ333,AL333,)</f>
        <v>3.9516793400000001</v>
      </c>
      <c r="AA333" s="60">
        <f t="shared" ref="AA333" si="325">SUM(AC333,AE333,AG333,AI333,AK333,)</f>
        <v>7.4830000000000005</v>
      </c>
      <c r="AB333" s="60">
        <f>AD333+AF333</f>
        <v>6.9260000000000002</v>
      </c>
      <c r="AC333" s="80">
        <v>3.5129999999999999</v>
      </c>
      <c r="AD333" s="80">
        <v>4.9370000000000003</v>
      </c>
      <c r="AE333" s="60">
        <v>2.97</v>
      </c>
      <c r="AF333" s="60">
        <v>1.9890000000000001</v>
      </c>
      <c r="AG333" s="63">
        <v>1</v>
      </c>
      <c r="AH333" s="69">
        <f>0.35507354+0.007+0.09483811+0.50576769</f>
        <v>0.96267933999999999</v>
      </c>
      <c r="AI333" s="60">
        <v>0</v>
      </c>
      <c r="AJ333" s="60">
        <v>1</v>
      </c>
      <c r="AK333" s="60">
        <v>0</v>
      </c>
      <c r="AL333" s="60">
        <v>0</v>
      </c>
      <c r="AM333" s="60">
        <f t="shared" si="318"/>
        <v>7.4830000000000005</v>
      </c>
      <c r="AN333" s="60">
        <f t="shared" si="319"/>
        <v>8.8886793399999995</v>
      </c>
      <c r="AO333" s="82"/>
    </row>
    <row r="334" spans="1:41" s="13" customFormat="1" ht="37.5" x14ac:dyDescent="0.3">
      <c r="A334" s="16">
        <f t="shared" si="320"/>
        <v>55</v>
      </c>
      <c r="B334" s="14" t="str">
        <f>[1]Лист1!B256</f>
        <v>Модернизация ПО "Пирамида 2.0 Расширение ТУ электроэнергии" г. Уфа</v>
      </c>
      <c r="C334" s="15" t="str">
        <f>[1]Лист1!C256</f>
        <v>M_ГИП_64</v>
      </c>
      <c r="D334" s="29" t="s">
        <v>164</v>
      </c>
      <c r="E334" s="15" t="s">
        <v>149</v>
      </c>
      <c r="F334" s="15" t="s">
        <v>45</v>
      </c>
      <c r="G334" s="15" t="s">
        <v>149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0</v>
      </c>
      <c r="N334" s="27">
        <v>0</v>
      </c>
      <c r="O334" s="27">
        <v>0</v>
      </c>
      <c r="P334" s="32">
        <f t="shared" ref="P334:P336" si="326">SUM(Q334:T334)</f>
        <v>8.1000000000000003E-2</v>
      </c>
      <c r="Q334" s="27">
        <v>0</v>
      </c>
      <c r="R334" s="27">
        <v>0</v>
      </c>
      <c r="S334" s="27">
        <v>0</v>
      </c>
      <c r="T334" s="32">
        <f>AD334</f>
        <v>8.1000000000000003E-2</v>
      </c>
      <c r="U334" s="27">
        <v>0</v>
      </c>
      <c r="V334" s="27">
        <v>0</v>
      </c>
      <c r="W334" s="27">
        <v>0</v>
      </c>
      <c r="X334" s="27">
        <v>0</v>
      </c>
      <c r="Y334" s="27">
        <v>0</v>
      </c>
      <c r="Z334" s="27">
        <v>0</v>
      </c>
      <c r="AA334" s="30">
        <f t="shared" si="322"/>
        <v>0.08</v>
      </c>
      <c r="AB334" s="30">
        <f>AD334</f>
        <v>8.1000000000000003E-2</v>
      </c>
      <c r="AC334" s="32">
        <v>0.08</v>
      </c>
      <c r="AD334" s="32">
        <v>8.1000000000000003E-2</v>
      </c>
      <c r="AE334" s="27">
        <v>0</v>
      </c>
      <c r="AF334" s="27">
        <v>0</v>
      </c>
      <c r="AG334" s="27">
        <v>0</v>
      </c>
      <c r="AH334" s="27">
        <v>0</v>
      </c>
      <c r="AI334" s="27">
        <v>0</v>
      </c>
      <c r="AJ334" s="27">
        <v>0</v>
      </c>
      <c r="AK334" s="27">
        <v>0</v>
      </c>
      <c r="AL334" s="27">
        <v>0</v>
      </c>
      <c r="AM334" s="27">
        <f t="shared" si="318"/>
        <v>0.08</v>
      </c>
      <c r="AN334" s="27">
        <f t="shared" si="319"/>
        <v>8.1000000000000003E-2</v>
      </c>
      <c r="AO334" s="17"/>
    </row>
    <row r="335" spans="1:41" s="13" customFormat="1" ht="37.5" x14ac:dyDescent="0.3">
      <c r="A335" s="16">
        <f t="shared" si="320"/>
        <v>56</v>
      </c>
      <c r="B335" s="14" t="str">
        <f>[1]Лист1!B257</f>
        <v>Приобретение маршрутизатора Mikrotik RB 1 шт. г. Уфа</v>
      </c>
      <c r="C335" s="15" t="str">
        <f>[1]Лист1!C257</f>
        <v>M_ГИП_66</v>
      </c>
      <c r="D335" s="29" t="s">
        <v>164</v>
      </c>
      <c r="E335" s="15" t="s">
        <v>149</v>
      </c>
      <c r="F335" s="15" t="s">
        <v>45</v>
      </c>
      <c r="G335" s="15" t="s">
        <v>149</v>
      </c>
      <c r="H335" s="27">
        <v>0</v>
      </c>
      <c r="I335" s="27">
        <v>0</v>
      </c>
      <c r="J335" s="27">
        <v>0</v>
      </c>
      <c r="K335" s="27">
        <v>0</v>
      </c>
      <c r="L335" s="27">
        <v>0</v>
      </c>
      <c r="M335" s="27">
        <v>0</v>
      </c>
      <c r="N335" s="27">
        <v>0</v>
      </c>
      <c r="O335" s="27">
        <v>0</v>
      </c>
      <c r="P335" s="32">
        <f t="shared" si="326"/>
        <v>2.1000000000000001E-2</v>
      </c>
      <c r="Q335" s="27">
        <v>0</v>
      </c>
      <c r="R335" s="27">
        <v>0</v>
      </c>
      <c r="S335" s="27">
        <v>0</v>
      </c>
      <c r="T335" s="32">
        <f>AD335</f>
        <v>2.1000000000000001E-2</v>
      </c>
      <c r="U335" s="27">
        <v>0</v>
      </c>
      <c r="V335" s="27">
        <v>0</v>
      </c>
      <c r="W335" s="27">
        <v>0</v>
      </c>
      <c r="X335" s="27">
        <v>0</v>
      </c>
      <c r="Y335" s="27">
        <v>0</v>
      </c>
      <c r="Z335" s="27">
        <v>0</v>
      </c>
      <c r="AA335" s="30">
        <f t="shared" si="322"/>
        <v>2.1000000000000001E-2</v>
      </c>
      <c r="AB335" s="30">
        <f t="shared" si="323"/>
        <v>2.1000000000000001E-2</v>
      </c>
      <c r="AC335" s="32">
        <v>2.1000000000000001E-2</v>
      </c>
      <c r="AD335" s="32">
        <v>2.1000000000000001E-2</v>
      </c>
      <c r="AE335" s="27">
        <v>0</v>
      </c>
      <c r="AF335" s="27">
        <v>0</v>
      </c>
      <c r="AG335" s="27">
        <v>0</v>
      </c>
      <c r="AH335" s="27">
        <v>0</v>
      </c>
      <c r="AI335" s="27">
        <v>0</v>
      </c>
      <c r="AJ335" s="27">
        <v>0</v>
      </c>
      <c r="AK335" s="27">
        <v>0</v>
      </c>
      <c r="AL335" s="27">
        <v>0</v>
      </c>
      <c r="AM335" s="27">
        <f t="shared" si="318"/>
        <v>2.1000000000000001E-2</v>
      </c>
      <c r="AN335" s="27">
        <f t="shared" si="319"/>
        <v>2.1000000000000001E-2</v>
      </c>
      <c r="AO335" s="17"/>
    </row>
    <row r="336" spans="1:41" s="13" customFormat="1" ht="56.25" x14ac:dyDescent="0.3">
      <c r="A336" s="16">
        <f t="shared" si="320"/>
        <v>57</v>
      </c>
      <c r="B336" s="14" t="str">
        <f>[1]Лист1!B258</f>
        <v>Приобретение блок-контейнера 1 шт. на ПС 110 "Гидравлика" с. Чекмагуш Чекмагушевского района РБ</v>
      </c>
      <c r="C336" s="15" t="str">
        <f>[1]Лист1!C258</f>
        <v>M_ГИП_67</v>
      </c>
      <c r="D336" s="29" t="s">
        <v>164</v>
      </c>
      <c r="E336" s="15" t="s">
        <v>149</v>
      </c>
      <c r="F336" s="15" t="s">
        <v>45</v>
      </c>
      <c r="G336" s="15" t="s">
        <v>149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32">
        <f t="shared" si="326"/>
        <v>0.217</v>
      </c>
      <c r="Q336" s="27">
        <v>0</v>
      </c>
      <c r="R336" s="27">
        <v>0</v>
      </c>
      <c r="S336" s="27">
        <v>0</v>
      </c>
      <c r="T336" s="32">
        <f>AD336</f>
        <v>0.217</v>
      </c>
      <c r="U336" s="27">
        <v>0</v>
      </c>
      <c r="V336" s="27">
        <v>0</v>
      </c>
      <c r="W336" s="27">
        <v>0</v>
      </c>
      <c r="X336" s="27">
        <v>0</v>
      </c>
      <c r="Y336" s="27">
        <v>0</v>
      </c>
      <c r="Z336" s="27">
        <v>0</v>
      </c>
      <c r="AA336" s="30">
        <f t="shared" si="322"/>
        <v>0.217</v>
      </c>
      <c r="AB336" s="30">
        <f t="shared" si="323"/>
        <v>0.217</v>
      </c>
      <c r="AC336" s="32">
        <v>0.217</v>
      </c>
      <c r="AD336" s="32">
        <v>0.217</v>
      </c>
      <c r="AE336" s="27">
        <v>0</v>
      </c>
      <c r="AF336" s="27">
        <v>0</v>
      </c>
      <c r="AG336" s="27">
        <v>0</v>
      </c>
      <c r="AH336" s="27">
        <v>0</v>
      </c>
      <c r="AI336" s="27">
        <v>0</v>
      </c>
      <c r="AJ336" s="27">
        <v>0</v>
      </c>
      <c r="AK336" s="27">
        <v>0</v>
      </c>
      <c r="AL336" s="27">
        <v>0</v>
      </c>
      <c r="AM336" s="27">
        <f t="shared" si="318"/>
        <v>0.217</v>
      </c>
      <c r="AN336" s="27">
        <f t="shared" si="319"/>
        <v>0.217</v>
      </c>
      <c r="AO336" s="17"/>
    </row>
    <row r="337" spans="1:41" s="13" customFormat="1" ht="37.5" x14ac:dyDescent="0.3">
      <c r="A337" s="26">
        <f t="shared" si="320"/>
        <v>58</v>
      </c>
      <c r="B337" s="14" t="str">
        <f>[1]Лист1!B259</f>
        <v>Приобретение автомобиля УАЗ-3909 "Комби" 7местный 1 шт. в ОП с. Магинск</v>
      </c>
      <c r="C337" s="15" t="str">
        <f>[1]Лист1!C259</f>
        <v>N_ГИП_21</v>
      </c>
      <c r="D337" s="32" t="s">
        <v>164</v>
      </c>
      <c r="E337" s="35" t="s">
        <v>150</v>
      </c>
      <c r="F337" s="35" t="s">
        <v>45</v>
      </c>
      <c r="G337" s="35" t="s">
        <v>150</v>
      </c>
      <c r="H337" s="30">
        <f t="shared" ref="H337:H359" si="327">SUM(AC337,AE337,AG337,AI337,AK337)/5.82</f>
        <v>0.1938144329896907</v>
      </c>
      <c r="I337" s="30">
        <f t="shared" ref="I337:I359" si="328">SUM(AD337,AF337,AH337,AJ337,AL337)/5.82</f>
        <v>0.21460481099656359</v>
      </c>
      <c r="J337" s="32">
        <v>0</v>
      </c>
      <c r="K337" s="30">
        <f>SUM(L337:O337)</f>
        <v>1.1279999999999999</v>
      </c>
      <c r="L337" s="30">
        <v>0</v>
      </c>
      <c r="M337" s="30">
        <v>0</v>
      </c>
      <c r="N337" s="30">
        <v>0</v>
      </c>
      <c r="O337" s="30">
        <f>AC337+AE337+AG337+AI337+AK337</f>
        <v>1.1279999999999999</v>
      </c>
      <c r="P337" s="32">
        <f>SUM(Q337:T337)</f>
        <v>1.2490000000000001</v>
      </c>
      <c r="Q337" s="30">
        <v>0</v>
      </c>
      <c r="R337" s="30">
        <v>0</v>
      </c>
      <c r="S337" s="30">
        <v>0</v>
      </c>
      <c r="T337" s="32">
        <f>AD337+AF337+AH337+AJ337+AL337</f>
        <v>1.2490000000000001</v>
      </c>
      <c r="U337" s="30">
        <v>0</v>
      </c>
      <c r="V337" s="30">
        <v>0</v>
      </c>
      <c r="W337" s="27">
        <f t="shared" ref="W337:W361" si="329">X337/5.82</f>
        <v>0.1938144329896907</v>
      </c>
      <c r="X337" s="27">
        <f t="shared" ref="X337:X361" si="330">SUM(AE337,AG337,AI337,AK337,)</f>
        <v>1.1279999999999999</v>
      </c>
      <c r="Y337" s="27">
        <f t="shared" ref="Y337:Y361" si="331">Z337/5.82</f>
        <v>0.21460481099656359</v>
      </c>
      <c r="Z337" s="27">
        <f t="shared" ref="Z337:Z361" si="332">SUM(AF337,AH337,AJ337,AL337,)</f>
        <v>1.2490000000000001</v>
      </c>
      <c r="AA337" s="32">
        <f>AE337</f>
        <v>1.1279999999999999</v>
      </c>
      <c r="AB337" s="32">
        <f>AF337</f>
        <v>1.2490000000000001</v>
      </c>
      <c r="AC337" s="27">
        <v>0</v>
      </c>
      <c r="AD337" s="27">
        <v>0</v>
      </c>
      <c r="AE337" s="27">
        <v>1.1279999999999999</v>
      </c>
      <c r="AF337" s="32">
        <v>1.2490000000000001</v>
      </c>
      <c r="AG337" s="27">
        <v>0</v>
      </c>
      <c r="AH337" s="27">
        <v>0</v>
      </c>
      <c r="AI337" s="27">
        <v>0</v>
      </c>
      <c r="AJ337" s="27">
        <v>0</v>
      </c>
      <c r="AK337" s="27">
        <v>0</v>
      </c>
      <c r="AL337" s="27">
        <v>0</v>
      </c>
      <c r="AM337" s="27">
        <f t="shared" si="318"/>
        <v>1.1279999999999999</v>
      </c>
      <c r="AN337" s="27">
        <f t="shared" si="319"/>
        <v>1.2490000000000001</v>
      </c>
      <c r="AO337" s="17"/>
    </row>
    <row r="338" spans="1:41" s="13" customFormat="1" ht="37.5" x14ac:dyDescent="0.3">
      <c r="A338" s="26">
        <f t="shared" si="320"/>
        <v>59</v>
      </c>
      <c r="B338" s="14" t="str">
        <f>[1]Лист1!B260</f>
        <v>Приобретение автомобиля УАЗ-3909 "Комби" 7местный 1 шт. в ОП г. Мелеуз</v>
      </c>
      <c r="C338" s="15" t="str">
        <f>[1]Лист1!C260</f>
        <v>N_ГИП_22</v>
      </c>
      <c r="D338" s="32" t="s">
        <v>164</v>
      </c>
      <c r="E338" s="35" t="s">
        <v>150</v>
      </c>
      <c r="F338" s="35" t="s">
        <v>45</v>
      </c>
      <c r="G338" s="35" t="s">
        <v>150</v>
      </c>
      <c r="H338" s="30">
        <f t="shared" si="327"/>
        <v>0.1938144329896907</v>
      </c>
      <c r="I338" s="30">
        <f t="shared" si="328"/>
        <v>0.21460481099656359</v>
      </c>
      <c r="J338" s="32">
        <v>0</v>
      </c>
      <c r="K338" s="30">
        <f t="shared" ref="K338:K360" si="333">SUM(L338:O338)</f>
        <v>1.1279999999999999</v>
      </c>
      <c r="L338" s="30">
        <v>0</v>
      </c>
      <c r="M338" s="30">
        <v>0</v>
      </c>
      <c r="N338" s="30">
        <v>0</v>
      </c>
      <c r="O338" s="30">
        <f t="shared" ref="O338:O360" si="334">AC338+AE338+AG338+AI338+AK338</f>
        <v>1.1279999999999999</v>
      </c>
      <c r="P338" s="32">
        <f t="shared" ref="P338:P360" si="335">SUM(Q338:T338)</f>
        <v>1.2490000000000001</v>
      </c>
      <c r="Q338" s="30">
        <v>0</v>
      </c>
      <c r="R338" s="30">
        <v>0</v>
      </c>
      <c r="S338" s="30">
        <v>0</v>
      </c>
      <c r="T338" s="32">
        <f t="shared" ref="T338:T360" si="336">AD338+AF338+AH338+AJ338+AL338</f>
        <v>1.2490000000000001</v>
      </c>
      <c r="U338" s="30">
        <v>0</v>
      </c>
      <c r="V338" s="30">
        <v>0</v>
      </c>
      <c r="W338" s="27">
        <f t="shared" si="329"/>
        <v>0.1938144329896907</v>
      </c>
      <c r="X338" s="27">
        <f t="shared" si="330"/>
        <v>1.1279999999999999</v>
      </c>
      <c r="Y338" s="27">
        <f t="shared" si="331"/>
        <v>0.21460481099656359</v>
      </c>
      <c r="Z338" s="27">
        <f t="shared" si="332"/>
        <v>1.2490000000000001</v>
      </c>
      <c r="AA338" s="32">
        <f t="shared" ref="AA338:AA360" si="337">AE338</f>
        <v>1.1279999999999999</v>
      </c>
      <c r="AB338" s="32">
        <f t="shared" ref="AB338:AB360" si="338">AF338</f>
        <v>1.2490000000000001</v>
      </c>
      <c r="AC338" s="27">
        <v>0</v>
      </c>
      <c r="AD338" s="27">
        <v>0</v>
      </c>
      <c r="AE338" s="27">
        <v>1.1279999999999999</v>
      </c>
      <c r="AF338" s="32">
        <v>1.2490000000000001</v>
      </c>
      <c r="AG338" s="27">
        <v>0</v>
      </c>
      <c r="AH338" s="27">
        <v>0</v>
      </c>
      <c r="AI338" s="27">
        <v>0</v>
      </c>
      <c r="AJ338" s="27">
        <v>0</v>
      </c>
      <c r="AK338" s="27">
        <v>0</v>
      </c>
      <c r="AL338" s="27">
        <v>0</v>
      </c>
      <c r="AM338" s="27">
        <f t="shared" si="318"/>
        <v>1.1279999999999999</v>
      </c>
      <c r="AN338" s="27">
        <f t="shared" si="319"/>
        <v>1.2490000000000001</v>
      </c>
      <c r="AO338" s="17"/>
    </row>
    <row r="339" spans="1:41" s="13" customFormat="1" ht="37.5" x14ac:dyDescent="0.3">
      <c r="A339" s="26">
        <f t="shared" si="320"/>
        <v>60</v>
      </c>
      <c r="B339" s="14" t="str">
        <f>[1]Лист1!B261</f>
        <v>Приобретение БКМ на базе МТЗ-82 1 шт. в ОП с. В.Киги</v>
      </c>
      <c r="C339" s="15" t="str">
        <f>[1]Лист1!C261</f>
        <v>N_ГИП_23</v>
      </c>
      <c r="D339" s="32" t="s">
        <v>164</v>
      </c>
      <c r="E339" s="35" t="s">
        <v>150</v>
      </c>
      <c r="F339" s="35" t="s">
        <v>45</v>
      </c>
      <c r="G339" s="35" t="s">
        <v>150</v>
      </c>
      <c r="H339" s="30">
        <f t="shared" si="327"/>
        <v>0.13745704467353953</v>
      </c>
      <c r="I339" s="30">
        <f t="shared" si="328"/>
        <v>0.13745704467353953</v>
      </c>
      <c r="J339" s="32">
        <v>0</v>
      </c>
      <c r="K339" s="30">
        <f t="shared" si="333"/>
        <v>0.8</v>
      </c>
      <c r="L339" s="30">
        <v>0</v>
      </c>
      <c r="M339" s="30">
        <v>0</v>
      </c>
      <c r="N339" s="30">
        <v>0</v>
      </c>
      <c r="O339" s="30">
        <f t="shared" si="334"/>
        <v>0.8</v>
      </c>
      <c r="P339" s="32">
        <f t="shared" si="335"/>
        <v>0.8</v>
      </c>
      <c r="Q339" s="30">
        <v>0</v>
      </c>
      <c r="R339" s="30">
        <v>0</v>
      </c>
      <c r="S339" s="30">
        <v>0</v>
      </c>
      <c r="T339" s="32">
        <f t="shared" si="336"/>
        <v>0.8</v>
      </c>
      <c r="U339" s="30">
        <v>0</v>
      </c>
      <c r="V339" s="30">
        <v>0</v>
      </c>
      <c r="W339" s="27">
        <f t="shared" si="329"/>
        <v>0.13745704467353953</v>
      </c>
      <c r="X339" s="27">
        <f t="shared" si="330"/>
        <v>0.8</v>
      </c>
      <c r="Y339" s="27">
        <f t="shared" si="331"/>
        <v>0.13745704467353953</v>
      </c>
      <c r="Z339" s="27">
        <f t="shared" si="332"/>
        <v>0.8</v>
      </c>
      <c r="AA339" s="32">
        <f t="shared" si="337"/>
        <v>0.8</v>
      </c>
      <c r="AB339" s="32">
        <f t="shared" si="338"/>
        <v>0.8</v>
      </c>
      <c r="AC339" s="27">
        <v>0</v>
      </c>
      <c r="AD339" s="27">
        <v>0</v>
      </c>
      <c r="AE339" s="27">
        <v>0.8</v>
      </c>
      <c r="AF339" s="32">
        <v>0.8</v>
      </c>
      <c r="AG339" s="27">
        <v>0</v>
      </c>
      <c r="AH339" s="27">
        <v>0</v>
      </c>
      <c r="AI339" s="27">
        <v>0</v>
      </c>
      <c r="AJ339" s="27">
        <v>0</v>
      </c>
      <c r="AK339" s="27">
        <v>0</v>
      </c>
      <c r="AL339" s="27">
        <v>0</v>
      </c>
      <c r="AM339" s="27">
        <f t="shared" si="318"/>
        <v>0.8</v>
      </c>
      <c r="AN339" s="27">
        <f t="shared" si="319"/>
        <v>0.8</v>
      </c>
      <c r="AO339" s="17"/>
    </row>
    <row r="340" spans="1:41" s="13" customFormat="1" ht="56.25" x14ac:dyDescent="0.3">
      <c r="A340" s="26">
        <f t="shared" si="320"/>
        <v>61</v>
      </c>
      <c r="B340" s="14" t="str">
        <f>[1]Лист1!B262</f>
        <v>Приобретение автомобиля LADA NIVA с прицепом 1 шт. в СНТ "Родник" Иглинского района РБ</v>
      </c>
      <c r="C340" s="15" t="str">
        <f>[1]Лист1!C262</f>
        <v>N_ГИП_24</v>
      </c>
      <c r="D340" s="32" t="s">
        <v>164</v>
      </c>
      <c r="E340" s="35" t="s">
        <v>150</v>
      </c>
      <c r="F340" s="35" t="s">
        <v>45</v>
      </c>
      <c r="G340" s="35" t="s">
        <v>150</v>
      </c>
      <c r="H340" s="30">
        <f t="shared" si="327"/>
        <v>0.12164948453608246</v>
      </c>
      <c r="I340" s="30">
        <f t="shared" si="328"/>
        <v>0.13591065292096219</v>
      </c>
      <c r="J340" s="32">
        <v>0</v>
      </c>
      <c r="K340" s="30">
        <f t="shared" si="333"/>
        <v>0.70799999999999996</v>
      </c>
      <c r="L340" s="30">
        <v>0</v>
      </c>
      <c r="M340" s="30">
        <v>0</v>
      </c>
      <c r="N340" s="30">
        <v>0</v>
      </c>
      <c r="O340" s="30">
        <f t="shared" si="334"/>
        <v>0.70799999999999996</v>
      </c>
      <c r="P340" s="32">
        <f t="shared" si="335"/>
        <v>0.79100000000000004</v>
      </c>
      <c r="Q340" s="30">
        <v>0</v>
      </c>
      <c r="R340" s="30">
        <v>0</v>
      </c>
      <c r="S340" s="30">
        <v>0</v>
      </c>
      <c r="T340" s="32">
        <f t="shared" si="336"/>
        <v>0.79100000000000004</v>
      </c>
      <c r="U340" s="30">
        <v>0</v>
      </c>
      <c r="V340" s="30">
        <v>0</v>
      </c>
      <c r="W340" s="27">
        <f t="shared" si="329"/>
        <v>0.12164948453608246</v>
      </c>
      <c r="X340" s="27">
        <f t="shared" si="330"/>
        <v>0.70799999999999996</v>
      </c>
      <c r="Y340" s="27">
        <f t="shared" si="331"/>
        <v>0.13591065292096219</v>
      </c>
      <c r="Z340" s="27">
        <f t="shared" si="332"/>
        <v>0.79100000000000004</v>
      </c>
      <c r="AA340" s="32">
        <f t="shared" si="337"/>
        <v>0.70799999999999996</v>
      </c>
      <c r="AB340" s="32">
        <f t="shared" si="338"/>
        <v>0.79100000000000004</v>
      </c>
      <c r="AC340" s="27">
        <v>0</v>
      </c>
      <c r="AD340" s="27">
        <v>0</v>
      </c>
      <c r="AE340" s="27">
        <v>0.70799999999999996</v>
      </c>
      <c r="AF340" s="32">
        <v>0.79100000000000004</v>
      </c>
      <c r="AG340" s="27">
        <v>0</v>
      </c>
      <c r="AH340" s="27">
        <v>0</v>
      </c>
      <c r="AI340" s="27">
        <v>0</v>
      </c>
      <c r="AJ340" s="27">
        <v>0</v>
      </c>
      <c r="AK340" s="27">
        <v>0</v>
      </c>
      <c r="AL340" s="27">
        <v>0</v>
      </c>
      <c r="AM340" s="27">
        <f t="shared" si="318"/>
        <v>0.70799999999999996</v>
      </c>
      <c r="AN340" s="27">
        <f t="shared" si="319"/>
        <v>0.79100000000000004</v>
      </c>
      <c r="AO340" s="17"/>
    </row>
    <row r="341" spans="1:41" s="13" customFormat="1" ht="37.5" x14ac:dyDescent="0.3">
      <c r="A341" s="26">
        <f t="shared" si="320"/>
        <v>62</v>
      </c>
      <c r="B341" s="14" t="str">
        <f>[1]Лист1!B263</f>
        <v>Приобретение крана-манипулятор с люлькой 1 шт. в СНТ "Родник" Иглинского района РБ</v>
      </c>
      <c r="C341" s="15" t="str">
        <f>[1]Лист1!C263</f>
        <v>N_ГИП_25</v>
      </c>
      <c r="D341" s="32" t="s">
        <v>164</v>
      </c>
      <c r="E341" s="35" t="s">
        <v>150</v>
      </c>
      <c r="F341" s="35" t="s">
        <v>45</v>
      </c>
      <c r="G341" s="35" t="s">
        <v>150</v>
      </c>
      <c r="H341" s="30">
        <f t="shared" si="327"/>
        <v>2.0017182130584192</v>
      </c>
      <c r="I341" s="30">
        <f t="shared" si="328"/>
        <v>2.1391752577319587</v>
      </c>
      <c r="J341" s="32">
        <v>0</v>
      </c>
      <c r="K341" s="30">
        <f t="shared" si="333"/>
        <v>11.65</v>
      </c>
      <c r="L341" s="30">
        <v>0</v>
      </c>
      <c r="M341" s="30">
        <v>0</v>
      </c>
      <c r="N341" s="30">
        <v>0</v>
      </c>
      <c r="O341" s="30">
        <f t="shared" si="334"/>
        <v>11.65</v>
      </c>
      <c r="P341" s="32">
        <f t="shared" si="335"/>
        <v>12.45</v>
      </c>
      <c r="Q341" s="30">
        <v>0</v>
      </c>
      <c r="R341" s="30">
        <v>0</v>
      </c>
      <c r="S341" s="30">
        <v>0</v>
      </c>
      <c r="T341" s="32">
        <f t="shared" si="336"/>
        <v>12.45</v>
      </c>
      <c r="U341" s="30">
        <v>0</v>
      </c>
      <c r="V341" s="30">
        <v>0</v>
      </c>
      <c r="W341" s="27">
        <f t="shared" si="329"/>
        <v>2.0017182130584192</v>
      </c>
      <c r="X341" s="27">
        <f t="shared" si="330"/>
        <v>11.65</v>
      </c>
      <c r="Y341" s="27">
        <f t="shared" si="331"/>
        <v>2.1391752577319587</v>
      </c>
      <c r="Z341" s="27">
        <f t="shared" si="332"/>
        <v>12.45</v>
      </c>
      <c r="AA341" s="32">
        <f t="shared" si="337"/>
        <v>11.65</v>
      </c>
      <c r="AB341" s="32">
        <f t="shared" si="338"/>
        <v>12.45</v>
      </c>
      <c r="AC341" s="27">
        <v>0</v>
      </c>
      <c r="AD341" s="27">
        <v>0</v>
      </c>
      <c r="AE341" s="27">
        <v>11.65</v>
      </c>
      <c r="AF341" s="32">
        <v>12.45</v>
      </c>
      <c r="AG341" s="27">
        <v>0</v>
      </c>
      <c r="AH341" s="27">
        <v>0</v>
      </c>
      <c r="AI341" s="27">
        <v>0</v>
      </c>
      <c r="AJ341" s="27">
        <v>0</v>
      </c>
      <c r="AK341" s="27">
        <v>0</v>
      </c>
      <c r="AL341" s="27">
        <v>0</v>
      </c>
      <c r="AM341" s="27">
        <f t="shared" si="318"/>
        <v>11.65</v>
      </c>
      <c r="AN341" s="27">
        <f t="shared" si="319"/>
        <v>12.45</v>
      </c>
      <c r="AO341" s="17"/>
    </row>
    <row r="342" spans="1:41" s="13" customFormat="1" ht="56.25" x14ac:dyDescent="0.3">
      <c r="A342" s="26">
        <f t="shared" si="320"/>
        <v>63</v>
      </c>
      <c r="B342" s="14" t="str">
        <f>[1]Лист1!B264</f>
        <v>Приобретение снегохода "Буран" с прицепом-волокушами 1шт. в СНТ "Родник" Иглинского района РБ</v>
      </c>
      <c r="C342" s="15" t="str">
        <f>[1]Лист1!C264</f>
        <v>N_ГИП_26</v>
      </c>
      <c r="D342" s="32" t="s">
        <v>164</v>
      </c>
      <c r="E342" s="35" t="s">
        <v>150</v>
      </c>
      <c r="F342" s="35" t="s">
        <v>45</v>
      </c>
      <c r="G342" s="35" t="s">
        <v>150</v>
      </c>
      <c r="H342" s="30">
        <f t="shared" si="327"/>
        <v>7.0962199312714774E-2</v>
      </c>
      <c r="I342" s="30">
        <f t="shared" si="328"/>
        <v>6.1512027491408931E-2</v>
      </c>
      <c r="J342" s="32">
        <v>0</v>
      </c>
      <c r="K342" s="30">
        <f t="shared" si="333"/>
        <v>0.41299999999999998</v>
      </c>
      <c r="L342" s="30">
        <v>0</v>
      </c>
      <c r="M342" s="30">
        <v>0</v>
      </c>
      <c r="N342" s="30">
        <v>0</v>
      </c>
      <c r="O342" s="30">
        <f t="shared" si="334"/>
        <v>0.41299999999999998</v>
      </c>
      <c r="P342" s="32">
        <f t="shared" si="335"/>
        <v>0.35799999999999998</v>
      </c>
      <c r="Q342" s="30">
        <v>0</v>
      </c>
      <c r="R342" s="30">
        <v>0</v>
      </c>
      <c r="S342" s="30">
        <v>0</v>
      </c>
      <c r="T342" s="32">
        <f t="shared" si="336"/>
        <v>0.35799999999999998</v>
      </c>
      <c r="U342" s="30">
        <v>0</v>
      </c>
      <c r="V342" s="30">
        <v>0</v>
      </c>
      <c r="W342" s="27">
        <f t="shared" si="329"/>
        <v>7.0962199312714774E-2</v>
      </c>
      <c r="X342" s="27">
        <f t="shared" si="330"/>
        <v>0.41299999999999998</v>
      </c>
      <c r="Y342" s="27">
        <f t="shared" si="331"/>
        <v>6.1512027491408931E-2</v>
      </c>
      <c r="Z342" s="27">
        <f t="shared" si="332"/>
        <v>0.35799999999999998</v>
      </c>
      <c r="AA342" s="32">
        <f t="shared" si="337"/>
        <v>0.41299999999999998</v>
      </c>
      <c r="AB342" s="32">
        <f t="shared" si="338"/>
        <v>0.35799999999999998</v>
      </c>
      <c r="AC342" s="27">
        <v>0</v>
      </c>
      <c r="AD342" s="27">
        <v>0</v>
      </c>
      <c r="AE342" s="27">
        <v>0.41299999999999998</v>
      </c>
      <c r="AF342" s="32">
        <v>0.35799999999999998</v>
      </c>
      <c r="AG342" s="27">
        <v>0</v>
      </c>
      <c r="AH342" s="27">
        <v>0</v>
      </c>
      <c r="AI342" s="27">
        <v>0</v>
      </c>
      <c r="AJ342" s="27">
        <v>0</v>
      </c>
      <c r="AK342" s="27">
        <v>0</v>
      </c>
      <c r="AL342" s="27">
        <v>0</v>
      </c>
      <c r="AM342" s="27">
        <f t="shared" si="318"/>
        <v>0.41299999999999998</v>
      </c>
      <c r="AN342" s="27">
        <f t="shared" si="319"/>
        <v>0.35799999999999998</v>
      </c>
      <c r="AO342" s="17"/>
    </row>
    <row r="343" spans="1:41" s="13" customFormat="1" ht="37.5" x14ac:dyDescent="0.3">
      <c r="A343" s="26">
        <f t="shared" si="320"/>
        <v>64</v>
      </c>
      <c r="B343" s="14" t="str">
        <f>[1]Лист1!B265</f>
        <v>Приобретение автомобиля УАЗ-3909 "Комби" 7местный 1 шт. в ОП с. Чекмагуш</v>
      </c>
      <c r="C343" s="15" t="str">
        <f>[1]Лист1!C265</f>
        <v>N_ГИП_27</v>
      </c>
      <c r="D343" s="32" t="s">
        <v>164</v>
      </c>
      <c r="E343" s="35" t="s">
        <v>150</v>
      </c>
      <c r="F343" s="35" t="s">
        <v>45</v>
      </c>
      <c r="G343" s="35" t="s">
        <v>150</v>
      </c>
      <c r="H343" s="30">
        <f t="shared" si="327"/>
        <v>0.1938144329896907</v>
      </c>
      <c r="I343" s="30">
        <f t="shared" si="328"/>
        <v>0.20756013745704466</v>
      </c>
      <c r="J343" s="32">
        <v>0</v>
      </c>
      <c r="K343" s="30">
        <f t="shared" si="333"/>
        <v>1.1279999999999999</v>
      </c>
      <c r="L343" s="30">
        <v>0</v>
      </c>
      <c r="M343" s="30">
        <v>0</v>
      </c>
      <c r="N343" s="30">
        <v>0</v>
      </c>
      <c r="O343" s="30">
        <f t="shared" si="334"/>
        <v>1.1279999999999999</v>
      </c>
      <c r="P343" s="32">
        <f t="shared" si="335"/>
        <v>1.208</v>
      </c>
      <c r="Q343" s="30">
        <v>0</v>
      </c>
      <c r="R343" s="30">
        <v>0</v>
      </c>
      <c r="S343" s="30">
        <v>0</v>
      </c>
      <c r="T343" s="32">
        <f t="shared" si="336"/>
        <v>1.208</v>
      </c>
      <c r="U343" s="30">
        <v>0</v>
      </c>
      <c r="V343" s="30">
        <v>0</v>
      </c>
      <c r="W343" s="27">
        <f t="shared" si="329"/>
        <v>0.1938144329896907</v>
      </c>
      <c r="X343" s="27">
        <f t="shared" si="330"/>
        <v>1.1279999999999999</v>
      </c>
      <c r="Y343" s="27">
        <f t="shared" si="331"/>
        <v>0.20756013745704466</v>
      </c>
      <c r="Z343" s="27">
        <f t="shared" si="332"/>
        <v>1.208</v>
      </c>
      <c r="AA343" s="32">
        <f t="shared" si="337"/>
        <v>1.1279999999999999</v>
      </c>
      <c r="AB343" s="32">
        <f t="shared" si="338"/>
        <v>1.208</v>
      </c>
      <c r="AC343" s="27">
        <v>0</v>
      </c>
      <c r="AD343" s="27">
        <v>0</v>
      </c>
      <c r="AE343" s="27">
        <v>1.1279999999999999</v>
      </c>
      <c r="AF343" s="32">
        <v>1.208</v>
      </c>
      <c r="AG343" s="27">
        <v>0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f t="shared" si="318"/>
        <v>1.1279999999999999</v>
      </c>
      <c r="AN343" s="27">
        <f t="shared" si="319"/>
        <v>1.208</v>
      </c>
      <c r="AO343" s="17"/>
    </row>
    <row r="344" spans="1:41" s="13" customFormat="1" ht="37.5" x14ac:dyDescent="0.3">
      <c r="A344" s="26">
        <f t="shared" si="320"/>
        <v>65</v>
      </c>
      <c r="B344" s="14" t="str">
        <f>[1]Лист1!B266</f>
        <v>Приобретение блок-контейнеров 2 шт. в ОП с. Чекмагуш</v>
      </c>
      <c r="C344" s="15" t="str">
        <f>[1]Лист1!C266</f>
        <v>N_ГИП_28</v>
      </c>
      <c r="D344" s="32" t="s">
        <v>164</v>
      </c>
      <c r="E344" s="35" t="s">
        <v>150</v>
      </c>
      <c r="F344" s="35" t="s">
        <v>45</v>
      </c>
      <c r="G344" s="35" t="s">
        <v>150</v>
      </c>
      <c r="H344" s="30">
        <f t="shared" si="327"/>
        <v>0.16494845360824742</v>
      </c>
      <c r="I344" s="30">
        <f t="shared" si="328"/>
        <v>0.13058419243986255</v>
      </c>
      <c r="J344" s="32">
        <v>0</v>
      </c>
      <c r="K344" s="30">
        <f t="shared" si="333"/>
        <v>0.96</v>
      </c>
      <c r="L344" s="30">
        <v>0</v>
      </c>
      <c r="M344" s="30">
        <v>0</v>
      </c>
      <c r="N344" s="30">
        <v>0</v>
      </c>
      <c r="O344" s="30">
        <f t="shared" si="334"/>
        <v>0.96</v>
      </c>
      <c r="P344" s="32">
        <f t="shared" si="335"/>
        <v>0.76</v>
      </c>
      <c r="Q344" s="30">
        <v>0</v>
      </c>
      <c r="R344" s="30">
        <v>0</v>
      </c>
      <c r="S344" s="30">
        <v>0</v>
      </c>
      <c r="T344" s="32">
        <f t="shared" si="336"/>
        <v>0.76</v>
      </c>
      <c r="U344" s="30">
        <v>0</v>
      </c>
      <c r="V344" s="30">
        <v>0</v>
      </c>
      <c r="W344" s="27">
        <f t="shared" si="329"/>
        <v>0.16494845360824742</v>
      </c>
      <c r="X344" s="27">
        <f t="shared" si="330"/>
        <v>0.96</v>
      </c>
      <c r="Y344" s="27">
        <f t="shared" si="331"/>
        <v>0.13058419243986255</v>
      </c>
      <c r="Z344" s="27">
        <f t="shared" si="332"/>
        <v>0.76</v>
      </c>
      <c r="AA344" s="32">
        <f t="shared" si="337"/>
        <v>0.96</v>
      </c>
      <c r="AB344" s="32">
        <f t="shared" si="338"/>
        <v>0.76</v>
      </c>
      <c r="AC344" s="27">
        <v>0</v>
      </c>
      <c r="AD344" s="27">
        <v>0</v>
      </c>
      <c r="AE344" s="27">
        <v>0.96</v>
      </c>
      <c r="AF344" s="32">
        <v>0.76</v>
      </c>
      <c r="AG344" s="27">
        <v>0</v>
      </c>
      <c r="AH344" s="27">
        <v>0</v>
      </c>
      <c r="AI344" s="27">
        <v>0</v>
      </c>
      <c r="AJ344" s="27">
        <v>0</v>
      </c>
      <c r="AK344" s="27">
        <v>0</v>
      </c>
      <c r="AL344" s="27">
        <v>0</v>
      </c>
      <c r="AM344" s="27">
        <f t="shared" si="318"/>
        <v>0.96</v>
      </c>
      <c r="AN344" s="27">
        <f t="shared" si="319"/>
        <v>0.76</v>
      </c>
      <c r="AO344" s="17"/>
    </row>
    <row r="345" spans="1:41" s="13" customFormat="1" ht="37.5" x14ac:dyDescent="0.3">
      <c r="A345" s="26">
        <f t="shared" si="320"/>
        <v>66</v>
      </c>
      <c r="B345" s="14" t="str">
        <f>[1]Лист1!B267</f>
        <v>Приобретение прибора Энергомонитор 3.3 Т1 1шт. г. Уфа</v>
      </c>
      <c r="C345" s="15" t="str">
        <f>[1]Лист1!C267</f>
        <v>N_ГИП_29</v>
      </c>
      <c r="D345" s="32" t="s">
        <v>164</v>
      </c>
      <c r="E345" s="35" t="s">
        <v>150</v>
      </c>
      <c r="F345" s="35" t="s">
        <v>45</v>
      </c>
      <c r="G345" s="35" t="s">
        <v>150</v>
      </c>
      <c r="H345" s="30">
        <f t="shared" si="327"/>
        <v>4.7250859106529208E-2</v>
      </c>
      <c r="I345" s="30">
        <f t="shared" si="328"/>
        <v>7.4570446735395188E-2</v>
      </c>
      <c r="J345" s="32">
        <v>0</v>
      </c>
      <c r="K345" s="30">
        <f t="shared" si="333"/>
        <v>0.27500000000000002</v>
      </c>
      <c r="L345" s="30">
        <v>0</v>
      </c>
      <c r="M345" s="30">
        <v>0</v>
      </c>
      <c r="N345" s="30">
        <v>0</v>
      </c>
      <c r="O345" s="30">
        <f t="shared" si="334"/>
        <v>0.27500000000000002</v>
      </c>
      <c r="P345" s="32">
        <f t="shared" si="335"/>
        <v>0.434</v>
      </c>
      <c r="Q345" s="30">
        <v>0</v>
      </c>
      <c r="R345" s="30">
        <v>0</v>
      </c>
      <c r="S345" s="30">
        <v>0</v>
      </c>
      <c r="T345" s="32">
        <f t="shared" si="336"/>
        <v>0.434</v>
      </c>
      <c r="U345" s="30">
        <v>0</v>
      </c>
      <c r="V345" s="30">
        <v>0</v>
      </c>
      <c r="W345" s="27">
        <f t="shared" si="329"/>
        <v>4.7250859106529208E-2</v>
      </c>
      <c r="X345" s="27">
        <f t="shared" si="330"/>
        <v>0.27500000000000002</v>
      </c>
      <c r="Y345" s="27">
        <f t="shared" si="331"/>
        <v>7.4570446735395188E-2</v>
      </c>
      <c r="Z345" s="27">
        <f t="shared" si="332"/>
        <v>0.434</v>
      </c>
      <c r="AA345" s="32">
        <f t="shared" si="337"/>
        <v>0.27500000000000002</v>
      </c>
      <c r="AB345" s="32">
        <f t="shared" si="338"/>
        <v>0.434</v>
      </c>
      <c r="AC345" s="27">
        <v>0</v>
      </c>
      <c r="AD345" s="27">
        <v>0</v>
      </c>
      <c r="AE345" s="27">
        <v>0.27500000000000002</v>
      </c>
      <c r="AF345" s="32">
        <v>0.434</v>
      </c>
      <c r="AG345" s="27">
        <v>0</v>
      </c>
      <c r="AH345" s="27">
        <v>0</v>
      </c>
      <c r="AI345" s="27">
        <v>0</v>
      </c>
      <c r="AJ345" s="27">
        <v>0</v>
      </c>
      <c r="AK345" s="27">
        <v>0</v>
      </c>
      <c r="AL345" s="27">
        <v>0</v>
      </c>
      <c r="AM345" s="27">
        <f t="shared" ref="AM345:AM361" si="339">SUM(AC345,AE345,AG345,AI345,AK345,)</f>
        <v>0.27500000000000002</v>
      </c>
      <c r="AN345" s="27">
        <f t="shared" ref="AN345:AN361" si="340">SUM(AD345,AF345,AH345,AJ345,AL345,)</f>
        <v>0.434</v>
      </c>
      <c r="AO345" s="17"/>
    </row>
    <row r="346" spans="1:41" s="13" customFormat="1" ht="37.5" x14ac:dyDescent="0.3">
      <c r="A346" s="26">
        <f t="shared" ref="A346:A361" si="341">A345+1</f>
        <v>67</v>
      </c>
      <c r="B346" s="14" t="str">
        <f>[1]Лист1!B268</f>
        <v>Приобретение служебного легкового автомобиля 1 шт. АУП г. Уфа</v>
      </c>
      <c r="C346" s="15" t="str">
        <f>[1]Лист1!C268</f>
        <v>N_ГИП_30</v>
      </c>
      <c r="D346" s="32" t="s">
        <v>164</v>
      </c>
      <c r="E346" s="35" t="s">
        <v>150</v>
      </c>
      <c r="F346" s="35" t="s">
        <v>45</v>
      </c>
      <c r="G346" s="35" t="s">
        <v>150</v>
      </c>
      <c r="H346" s="30">
        <f t="shared" si="327"/>
        <v>0.34226804123711341</v>
      </c>
      <c r="I346" s="30">
        <f t="shared" si="328"/>
        <v>0.32611683848797246</v>
      </c>
      <c r="J346" s="32">
        <v>0</v>
      </c>
      <c r="K346" s="30">
        <f t="shared" si="333"/>
        <v>1.992</v>
      </c>
      <c r="L346" s="30">
        <v>0</v>
      </c>
      <c r="M346" s="30">
        <v>0</v>
      </c>
      <c r="N346" s="30">
        <v>0</v>
      </c>
      <c r="O346" s="30">
        <f t="shared" si="334"/>
        <v>1.992</v>
      </c>
      <c r="P346" s="32">
        <f t="shared" si="335"/>
        <v>1.8979999999999999</v>
      </c>
      <c r="Q346" s="30">
        <v>0</v>
      </c>
      <c r="R346" s="30">
        <v>0</v>
      </c>
      <c r="S346" s="30">
        <v>0</v>
      </c>
      <c r="T346" s="32">
        <f t="shared" si="336"/>
        <v>1.8979999999999999</v>
      </c>
      <c r="U346" s="30">
        <v>0</v>
      </c>
      <c r="V346" s="30">
        <v>0</v>
      </c>
      <c r="W346" s="27">
        <f t="shared" si="329"/>
        <v>0.34226804123711341</v>
      </c>
      <c r="X346" s="27">
        <f t="shared" si="330"/>
        <v>1.992</v>
      </c>
      <c r="Y346" s="27">
        <f t="shared" si="331"/>
        <v>0.32611683848797246</v>
      </c>
      <c r="Z346" s="27">
        <f t="shared" si="332"/>
        <v>1.8979999999999999</v>
      </c>
      <c r="AA346" s="32">
        <f t="shared" si="337"/>
        <v>1.992</v>
      </c>
      <c r="AB346" s="32">
        <f t="shared" si="338"/>
        <v>1.8979999999999999</v>
      </c>
      <c r="AC346" s="27">
        <v>0</v>
      </c>
      <c r="AD346" s="27">
        <v>0</v>
      </c>
      <c r="AE346" s="27">
        <v>1.992</v>
      </c>
      <c r="AF346" s="32">
        <v>1.8979999999999999</v>
      </c>
      <c r="AG346" s="27">
        <v>0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f t="shared" si="339"/>
        <v>1.992</v>
      </c>
      <c r="AN346" s="27">
        <f t="shared" si="340"/>
        <v>1.8979999999999999</v>
      </c>
      <c r="AO346" s="17"/>
    </row>
    <row r="347" spans="1:41" s="13" customFormat="1" ht="93.75" x14ac:dyDescent="0.3">
      <c r="A347" s="26">
        <f t="shared" si="341"/>
        <v>68</v>
      </c>
      <c r="B347" s="14" t="str">
        <f>[1]Лист1!B269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</c>
      <c r="C347" s="15" t="str">
        <f>[1]Лист1!C269</f>
        <v>N_ГИП_31</v>
      </c>
      <c r="D347" s="32" t="s">
        <v>164</v>
      </c>
      <c r="E347" s="35" t="s">
        <v>150</v>
      </c>
      <c r="F347" s="35" t="s">
        <v>45</v>
      </c>
      <c r="G347" s="35" t="s">
        <v>150</v>
      </c>
      <c r="H347" s="30">
        <f t="shared" si="327"/>
        <v>2.4054982817869417E-2</v>
      </c>
      <c r="I347" s="30">
        <f t="shared" si="328"/>
        <v>2.4742268041237109E-2</v>
      </c>
      <c r="J347" s="32">
        <v>0</v>
      </c>
      <c r="K347" s="30">
        <f t="shared" si="333"/>
        <v>0.14000000000000001</v>
      </c>
      <c r="L347" s="30">
        <v>0</v>
      </c>
      <c r="M347" s="30">
        <v>0</v>
      </c>
      <c r="N347" s="30">
        <v>0</v>
      </c>
      <c r="O347" s="30">
        <f t="shared" si="334"/>
        <v>0.14000000000000001</v>
      </c>
      <c r="P347" s="32">
        <f t="shared" si="335"/>
        <v>0.14399999999999999</v>
      </c>
      <c r="Q347" s="30">
        <v>0</v>
      </c>
      <c r="R347" s="30">
        <v>0</v>
      </c>
      <c r="S347" s="30">
        <v>0</v>
      </c>
      <c r="T347" s="32">
        <f t="shared" si="336"/>
        <v>0.14399999999999999</v>
      </c>
      <c r="U347" s="30">
        <v>0</v>
      </c>
      <c r="V347" s="30">
        <v>0</v>
      </c>
      <c r="W347" s="27">
        <f t="shared" si="329"/>
        <v>2.4054982817869417E-2</v>
      </c>
      <c r="X347" s="27">
        <f t="shared" si="330"/>
        <v>0.14000000000000001</v>
      </c>
      <c r="Y347" s="27">
        <f t="shared" si="331"/>
        <v>2.4742268041237109E-2</v>
      </c>
      <c r="Z347" s="27">
        <f t="shared" si="332"/>
        <v>0.14399999999999999</v>
      </c>
      <c r="AA347" s="32">
        <f t="shared" si="337"/>
        <v>0.14000000000000001</v>
      </c>
      <c r="AB347" s="32">
        <f t="shared" si="338"/>
        <v>0.14399999999999999</v>
      </c>
      <c r="AC347" s="27">
        <v>0</v>
      </c>
      <c r="AD347" s="27">
        <v>0</v>
      </c>
      <c r="AE347" s="27">
        <v>0.14000000000000001</v>
      </c>
      <c r="AF347" s="32">
        <v>0.14399999999999999</v>
      </c>
      <c r="AG347" s="27">
        <v>0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f t="shared" si="339"/>
        <v>0.14000000000000001</v>
      </c>
      <c r="AN347" s="27">
        <f t="shared" si="340"/>
        <v>0.14399999999999999</v>
      </c>
      <c r="AO347" s="17"/>
    </row>
    <row r="348" spans="1:41" s="13" customFormat="1" ht="56.25" x14ac:dyDescent="0.3">
      <c r="A348" s="26">
        <f t="shared" si="341"/>
        <v>69</v>
      </c>
      <c r="B348" s="14" t="str">
        <f>[1]Лист1!B270</f>
        <v>Приобретение оргтехники в АУП г. Уфа, ОП г. Мелеуз, ОП с. Новобелокатай, ОП с. Стерлибашево</v>
      </c>
      <c r="C348" s="15" t="str">
        <f>[1]Лист1!C270</f>
        <v>N_ГИП_33</v>
      </c>
      <c r="D348" s="32" t="s">
        <v>164</v>
      </c>
      <c r="E348" s="35" t="s">
        <v>150</v>
      </c>
      <c r="F348" s="35" t="s">
        <v>45</v>
      </c>
      <c r="G348" s="35" t="s">
        <v>150</v>
      </c>
      <c r="H348" s="30">
        <f t="shared" si="327"/>
        <v>0.13470790378006872</v>
      </c>
      <c r="I348" s="30">
        <f t="shared" si="328"/>
        <v>9.0034364261168384E-2</v>
      </c>
      <c r="J348" s="32">
        <v>0</v>
      </c>
      <c r="K348" s="30">
        <f t="shared" si="333"/>
        <v>0.78400000000000003</v>
      </c>
      <c r="L348" s="30">
        <v>0</v>
      </c>
      <c r="M348" s="30">
        <v>0</v>
      </c>
      <c r="N348" s="30">
        <v>0</v>
      </c>
      <c r="O348" s="30">
        <f t="shared" si="334"/>
        <v>0.78400000000000003</v>
      </c>
      <c r="P348" s="32">
        <f t="shared" si="335"/>
        <v>0.52400000000000002</v>
      </c>
      <c r="Q348" s="30">
        <v>0</v>
      </c>
      <c r="R348" s="30">
        <v>0</v>
      </c>
      <c r="S348" s="30">
        <v>0</v>
      </c>
      <c r="T348" s="32">
        <f t="shared" si="336"/>
        <v>0.52400000000000002</v>
      </c>
      <c r="U348" s="30">
        <v>0</v>
      </c>
      <c r="V348" s="30">
        <v>0</v>
      </c>
      <c r="W348" s="27">
        <f t="shared" si="329"/>
        <v>0.13470790378006872</v>
      </c>
      <c r="X348" s="27">
        <f t="shared" si="330"/>
        <v>0.78400000000000003</v>
      </c>
      <c r="Y348" s="27">
        <f t="shared" si="331"/>
        <v>9.0034364261168384E-2</v>
      </c>
      <c r="Z348" s="27">
        <f t="shared" si="332"/>
        <v>0.52400000000000002</v>
      </c>
      <c r="AA348" s="32">
        <f t="shared" si="337"/>
        <v>0.78400000000000003</v>
      </c>
      <c r="AB348" s="32">
        <f t="shared" si="338"/>
        <v>0.52400000000000002</v>
      </c>
      <c r="AC348" s="27">
        <v>0</v>
      </c>
      <c r="AD348" s="27">
        <v>0</v>
      </c>
      <c r="AE348" s="27">
        <v>0.78400000000000003</v>
      </c>
      <c r="AF348" s="32">
        <v>0.52400000000000002</v>
      </c>
      <c r="AG348" s="27">
        <v>0</v>
      </c>
      <c r="AH348" s="27">
        <v>0</v>
      </c>
      <c r="AI348" s="27">
        <v>0</v>
      </c>
      <c r="AJ348" s="27">
        <v>0</v>
      </c>
      <c r="AK348" s="27">
        <v>0</v>
      </c>
      <c r="AL348" s="27">
        <v>0</v>
      </c>
      <c r="AM348" s="27">
        <f t="shared" si="339"/>
        <v>0.78400000000000003</v>
      </c>
      <c r="AN348" s="27">
        <f t="shared" si="340"/>
        <v>0.52400000000000002</v>
      </c>
      <c r="AO348" s="17"/>
    </row>
    <row r="349" spans="1:41" s="13" customFormat="1" ht="37.5" x14ac:dyDescent="0.3">
      <c r="A349" s="26">
        <f t="shared" si="341"/>
        <v>70</v>
      </c>
      <c r="B349" s="14" t="str">
        <f>[1]Лист1!B271</f>
        <v>Приобретение откатных ворот для обеспечения сохранности имущества в ОП с. Стерлибашево</v>
      </c>
      <c r="C349" s="15" t="str">
        <f>[1]Лист1!C271</f>
        <v>N_ГИП_34</v>
      </c>
      <c r="D349" s="32" t="s">
        <v>164</v>
      </c>
      <c r="E349" s="35" t="s">
        <v>150</v>
      </c>
      <c r="F349" s="35" t="s">
        <v>45</v>
      </c>
      <c r="G349" s="35" t="s">
        <v>150</v>
      </c>
      <c r="H349" s="30">
        <f t="shared" si="327"/>
        <v>2.9209621993127148E-2</v>
      </c>
      <c r="I349" s="30">
        <f t="shared" si="328"/>
        <v>2.6975945017182128E-2</v>
      </c>
      <c r="J349" s="32">
        <v>0</v>
      </c>
      <c r="K349" s="30">
        <f t="shared" si="333"/>
        <v>0.17</v>
      </c>
      <c r="L349" s="30">
        <v>0</v>
      </c>
      <c r="M349" s="30">
        <v>0</v>
      </c>
      <c r="N349" s="30">
        <v>0</v>
      </c>
      <c r="O349" s="30">
        <f t="shared" si="334"/>
        <v>0.17</v>
      </c>
      <c r="P349" s="32">
        <f t="shared" si="335"/>
        <v>0.157</v>
      </c>
      <c r="Q349" s="30">
        <v>0</v>
      </c>
      <c r="R349" s="30">
        <v>0</v>
      </c>
      <c r="S349" s="30">
        <v>0</v>
      </c>
      <c r="T349" s="32">
        <f t="shared" si="336"/>
        <v>0.157</v>
      </c>
      <c r="U349" s="30">
        <v>0</v>
      </c>
      <c r="V349" s="30">
        <v>0</v>
      </c>
      <c r="W349" s="27">
        <f t="shared" si="329"/>
        <v>2.9209621993127148E-2</v>
      </c>
      <c r="X349" s="27">
        <f t="shared" si="330"/>
        <v>0.17</v>
      </c>
      <c r="Y349" s="27">
        <f t="shared" si="331"/>
        <v>2.6975945017182128E-2</v>
      </c>
      <c r="Z349" s="27">
        <f t="shared" si="332"/>
        <v>0.157</v>
      </c>
      <c r="AA349" s="32">
        <f t="shared" si="337"/>
        <v>0.17</v>
      </c>
      <c r="AB349" s="32">
        <f t="shared" si="338"/>
        <v>0.157</v>
      </c>
      <c r="AC349" s="27">
        <v>0</v>
      </c>
      <c r="AD349" s="27">
        <v>0</v>
      </c>
      <c r="AE349" s="27">
        <v>0.17</v>
      </c>
      <c r="AF349" s="32">
        <v>0.157</v>
      </c>
      <c r="AG349" s="27">
        <v>0</v>
      </c>
      <c r="AH349" s="27">
        <v>0</v>
      </c>
      <c r="AI349" s="27">
        <v>0</v>
      </c>
      <c r="AJ349" s="27">
        <v>0</v>
      </c>
      <c r="AK349" s="27">
        <v>0</v>
      </c>
      <c r="AL349" s="27">
        <v>0</v>
      </c>
      <c r="AM349" s="27">
        <f t="shared" si="339"/>
        <v>0.17</v>
      </c>
      <c r="AN349" s="27">
        <f t="shared" si="340"/>
        <v>0.157</v>
      </c>
      <c r="AO349" s="17"/>
    </row>
    <row r="350" spans="1:41" s="13" customFormat="1" ht="37.5" x14ac:dyDescent="0.3">
      <c r="A350" s="26">
        <f t="shared" si="341"/>
        <v>71</v>
      </c>
      <c r="B350" s="14" t="str">
        <f>[1]Лист1!B272</f>
        <v>Приобретение клещей индукционных передающих КИ-110/125 1шт. г. Уфа</v>
      </c>
      <c r="C350" s="15" t="str">
        <f>[1]Лист1!C272</f>
        <v>N_ГИП_35</v>
      </c>
      <c r="D350" s="32" t="s">
        <v>164</v>
      </c>
      <c r="E350" s="35" t="s">
        <v>150</v>
      </c>
      <c r="F350" s="35" t="s">
        <v>45</v>
      </c>
      <c r="G350" s="35" t="s">
        <v>150</v>
      </c>
      <c r="H350" s="30">
        <f t="shared" si="327"/>
        <v>7.5601374570446727E-3</v>
      </c>
      <c r="I350" s="30">
        <f t="shared" si="328"/>
        <v>6.1855670103092772E-3</v>
      </c>
      <c r="J350" s="32">
        <v>0</v>
      </c>
      <c r="K350" s="30">
        <f t="shared" si="333"/>
        <v>4.3999999999999997E-2</v>
      </c>
      <c r="L350" s="30">
        <v>0</v>
      </c>
      <c r="M350" s="30">
        <v>0</v>
      </c>
      <c r="N350" s="30">
        <v>0</v>
      </c>
      <c r="O350" s="30">
        <f t="shared" si="334"/>
        <v>4.3999999999999997E-2</v>
      </c>
      <c r="P350" s="32">
        <f t="shared" si="335"/>
        <v>3.5999999999999997E-2</v>
      </c>
      <c r="Q350" s="30">
        <v>0</v>
      </c>
      <c r="R350" s="30">
        <v>0</v>
      </c>
      <c r="S350" s="30">
        <v>0</v>
      </c>
      <c r="T350" s="32">
        <f t="shared" si="336"/>
        <v>3.5999999999999997E-2</v>
      </c>
      <c r="U350" s="30">
        <v>0</v>
      </c>
      <c r="V350" s="30">
        <v>0</v>
      </c>
      <c r="W350" s="27">
        <f t="shared" si="329"/>
        <v>7.5601374570446727E-3</v>
      </c>
      <c r="X350" s="27">
        <f t="shared" si="330"/>
        <v>4.3999999999999997E-2</v>
      </c>
      <c r="Y350" s="27">
        <f t="shared" si="331"/>
        <v>6.1855670103092772E-3</v>
      </c>
      <c r="Z350" s="27">
        <f t="shared" si="332"/>
        <v>3.5999999999999997E-2</v>
      </c>
      <c r="AA350" s="32">
        <f t="shared" si="337"/>
        <v>4.3999999999999997E-2</v>
      </c>
      <c r="AB350" s="32">
        <f t="shared" si="338"/>
        <v>3.5999999999999997E-2</v>
      </c>
      <c r="AC350" s="27">
        <v>0</v>
      </c>
      <c r="AD350" s="27">
        <v>0</v>
      </c>
      <c r="AE350" s="27">
        <v>4.3999999999999997E-2</v>
      </c>
      <c r="AF350" s="32">
        <v>3.5999999999999997E-2</v>
      </c>
      <c r="AG350" s="27">
        <v>0</v>
      </c>
      <c r="AH350" s="27">
        <v>0</v>
      </c>
      <c r="AI350" s="27">
        <v>0</v>
      </c>
      <c r="AJ350" s="27">
        <v>0</v>
      </c>
      <c r="AK350" s="27">
        <v>0</v>
      </c>
      <c r="AL350" s="27">
        <v>0</v>
      </c>
      <c r="AM350" s="27">
        <f t="shared" si="339"/>
        <v>4.3999999999999997E-2</v>
      </c>
      <c r="AN350" s="27">
        <f t="shared" si="340"/>
        <v>3.5999999999999997E-2</v>
      </c>
      <c r="AO350" s="17"/>
    </row>
    <row r="351" spans="1:41" s="13" customFormat="1" ht="37.5" x14ac:dyDescent="0.3">
      <c r="A351" s="26">
        <f t="shared" si="341"/>
        <v>72</v>
      </c>
      <c r="B351" s="14" t="str">
        <f>[1]Лист1!B273</f>
        <v>Приобретение указателя повреждения кабеля УПК-04М г. Уфа</v>
      </c>
      <c r="C351" s="15" t="str">
        <f>[1]Лист1!C273</f>
        <v>N_ГИП_36</v>
      </c>
      <c r="D351" s="32" t="s">
        <v>164</v>
      </c>
      <c r="E351" s="35" t="s">
        <v>150</v>
      </c>
      <c r="F351" s="35" t="s">
        <v>45</v>
      </c>
      <c r="G351" s="35" t="s">
        <v>150</v>
      </c>
      <c r="H351" s="30">
        <f t="shared" si="327"/>
        <v>1.3230240549828179E-2</v>
      </c>
      <c r="I351" s="30">
        <f t="shared" si="328"/>
        <v>1.4261168384879725E-2</v>
      </c>
      <c r="J351" s="32">
        <v>0</v>
      </c>
      <c r="K351" s="30">
        <f t="shared" si="333"/>
        <v>7.6999999999999999E-2</v>
      </c>
      <c r="L351" s="30">
        <v>0</v>
      </c>
      <c r="M351" s="30">
        <v>0</v>
      </c>
      <c r="N351" s="30">
        <v>0</v>
      </c>
      <c r="O351" s="30">
        <f t="shared" si="334"/>
        <v>7.6999999999999999E-2</v>
      </c>
      <c r="P351" s="32">
        <f t="shared" si="335"/>
        <v>8.3000000000000004E-2</v>
      </c>
      <c r="Q351" s="30">
        <v>0</v>
      </c>
      <c r="R351" s="30">
        <v>0</v>
      </c>
      <c r="S351" s="30">
        <v>0</v>
      </c>
      <c r="T351" s="32">
        <f t="shared" si="336"/>
        <v>8.3000000000000004E-2</v>
      </c>
      <c r="U351" s="30">
        <v>0</v>
      </c>
      <c r="V351" s="30">
        <v>0</v>
      </c>
      <c r="W351" s="27">
        <f t="shared" si="329"/>
        <v>1.3230240549828179E-2</v>
      </c>
      <c r="X351" s="27">
        <f t="shared" si="330"/>
        <v>7.6999999999999999E-2</v>
      </c>
      <c r="Y351" s="27">
        <f t="shared" si="331"/>
        <v>1.4261168384879725E-2</v>
      </c>
      <c r="Z351" s="27">
        <f t="shared" si="332"/>
        <v>8.3000000000000004E-2</v>
      </c>
      <c r="AA351" s="32">
        <f t="shared" si="337"/>
        <v>7.6999999999999999E-2</v>
      </c>
      <c r="AB351" s="32">
        <f t="shared" si="338"/>
        <v>8.3000000000000004E-2</v>
      </c>
      <c r="AC351" s="27">
        <v>0</v>
      </c>
      <c r="AD351" s="27">
        <v>0</v>
      </c>
      <c r="AE351" s="27">
        <v>7.6999999999999999E-2</v>
      </c>
      <c r="AF351" s="32">
        <v>8.3000000000000004E-2</v>
      </c>
      <c r="AG351" s="27">
        <v>0</v>
      </c>
      <c r="AH351" s="27">
        <v>0</v>
      </c>
      <c r="AI351" s="27">
        <v>0</v>
      </c>
      <c r="AJ351" s="27">
        <v>0</v>
      </c>
      <c r="AK351" s="27">
        <v>0</v>
      </c>
      <c r="AL351" s="27">
        <v>0</v>
      </c>
      <c r="AM351" s="27">
        <f t="shared" si="339"/>
        <v>7.6999999999999999E-2</v>
      </c>
      <c r="AN351" s="27">
        <f t="shared" si="340"/>
        <v>8.3000000000000004E-2</v>
      </c>
      <c r="AO351" s="17"/>
    </row>
    <row r="352" spans="1:41" s="13" customFormat="1" ht="56.25" x14ac:dyDescent="0.3">
      <c r="A352" s="26">
        <f t="shared" si="341"/>
        <v>73</v>
      </c>
      <c r="B352" s="14" t="str">
        <f>[1]Лист1!B274</f>
        <v>Приобретение прибора ТМВ-2 для контроля временных и скоростных характеристик 1 шт. г. Уфа</v>
      </c>
      <c r="C352" s="15" t="str">
        <f>[1]Лист1!C274</f>
        <v>N_ГИП_37</v>
      </c>
      <c r="D352" s="32" t="s">
        <v>164</v>
      </c>
      <c r="E352" s="35" t="s">
        <v>150</v>
      </c>
      <c r="F352" s="35" t="s">
        <v>45</v>
      </c>
      <c r="G352" s="35" t="s">
        <v>150</v>
      </c>
      <c r="H352" s="30">
        <f t="shared" si="327"/>
        <v>5.3951890034364257E-2</v>
      </c>
      <c r="I352" s="30">
        <f t="shared" si="328"/>
        <v>5.1030927835051539E-2</v>
      </c>
      <c r="J352" s="32">
        <v>0</v>
      </c>
      <c r="K352" s="30">
        <f t="shared" si="333"/>
        <v>0.314</v>
      </c>
      <c r="L352" s="30">
        <v>0</v>
      </c>
      <c r="M352" s="30">
        <v>0</v>
      </c>
      <c r="N352" s="30">
        <v>0</v>
      </c>
      <c r="O352" s="30">
        <f t="shared" si="334"/>
        <v>0.314</v>
      </c>
      <c r="P352" s="32">
        <f t="shared" si="335"/>
        <v>0.29699999999999999</v>
      </c>
      <c r="Q352" s="30">
        <v>0</v>
      </c>
      <c r="R352" s="30">
        <v>0</v>
      </c>
      <c r="S352" s="30">
        <v>0</v>
      </c>
      <c r="T352" s="32">
        <f t="shared" si="336"/>
        <v>0.29699999999999999</v>
      </c>
      <c r="U352" s="30">
        <v>0</v>
      </c>
      <c r="V352" s="30">
        <v>0</v>
      </c>
      <c r="W352" s="27">
        <f t="shared" si="329"/>
        <v>5.3951890034364257E-2</v>
      </c>
      <c r="X352" s="27">
        <f t="shared" si="330"/>
        <v>0.314</v>
      </c>
      <c r="Y352" s="27">
        <f t="shared" si="331"/>
        <v>5.1030927835051539E-2</v>
      </c>
      <c r="Z352" s="27">
        <f t="shared" si="332"/>
        <v>0.29699999999999999</v>
      </c>
      <c r="AA352" s="32">
        <f t="shared" si="337"/>
        <v>0.314</v>
      </c>
      <c r="AB352" s="32">
        <f t="shared" si="338"/>
        <v>0.29699999999999999</v>
      </c>
      <c r="AC352" s="27">
        <v>0</v>
      </c>
      <c r="AD352" s="27">
        <v>0</v>
      </c>
      <c r="AE352" s="27">
        <v>0.314</v>
      </c>
      <c r="AF352" s="32">
        <v>0.29699999999999999</v>
      </c>
      <c r="AG352" s="27">
        <v>0</v>
      </c>
      <c r="AH352" s="27">
        <v>0</v>
      </c>
      <c r="AI352" s="27">
        <v>0</v>
      </c>
      <c r="AJ352" s="27">
        <v>0</v>
      </c>
      <c r="AK352" s="27">
        <v>0</v>
      </c>
      <c r="AL352" s="27">
        <v>0</v>
      </c>
      <c r="AM352" s="27">
        <f t="shared" si="339"/>
        <v>0.314</v>
      </c>
      <c r="AN352" s="27">
        <f t="shared" si="340"/>
        <v>0.29699999999999999</v>
      </c>
      <c r="AO352" s="17"/>
    </row>
    <row r="353" spans="1:41" s="13" customFormat="1" ht="37.5" x14ac:dyDescent="0.3">
      <c r="A353" s="26">
        <f t="shared" si="341"/>
        <v>74</v>
      </c>
      <c r="B353" s="14" t="str">
        <f>[1]Лист1!B275</f>
        <v>Приобретение прибора измеритель сопротивления заземления ЖГ-4300 1 шт. г. Уфа</v>
      </c>
      <c r="C353" s="15" t="str">
        <f>[1]Лист1!C275</f>
        <v>N_ГИП_38</v>
      </c>
      <c r="D353" s="32" t="s">
        <v>164</v>
      </c>
      <c r="E353" s="35" t="s">
        <v>150</v>
      </c>
      <c r="F353" s="35" t="s">
        <v>45</v>
      </c>
      <c r="G353" s="35" t="s">
        <v>150</v>
      </c>
      <c r="H353" s="30">
        <f t="shared" si="327"/>
        <v>3.4364261168384879E-3</v>
      </c>
      <c r="I353" s="30">
        <f t="shared" si="328"/>
        <v>5.4982817869415803E-3</v>
      </c>
      <c r="J353" s="32">
        <v>0</v>
      </c>
      <c r="K353" s="30">
        <f t="shared" si="333"/>
        <v>0.02</v>
      </c>
      <c r="L353" s="30">
        <v>0</v>
      </c>
      <c r="M353" s="30">
        <v>0</v>
      </c>
      <c r="N353" s="30">
        <v>0</v>
      </c>
      <c r="O353" s="30">
        <f t="shared" si="334"/>
        <v>0.02</v>
      </c>
      <c r="P353" s="32">
        <f t="shared" si="335"/>
        <v>3.2000000000000001E-2</v>
      </c>
      <c r="Q353" s="30">
        <v>0</v>
      </c>
      <c r="R353" s="30">
        <v>0</v>
      </c>
      <c r="S353" s="30">
        <v>0</v>
      </c>
      <c r="T353" s="32">
        <f t="shared" si="336"/>
        <v>3.2000000000000001E-2</v>
      </c>
      <c r="U353" s="30">
        <v>0</v>
      </c>
      <c r="V353" s="30">
        <v>0</v>
      </c>
      <c r="W353" s="27">
        <f t="shared" si="329"/>
        <v>3.4364261168384879E-3</v>
      </c>
      <c r="X353" s="27">
        <f t="shared" si="330"/>
        <v>0.02</v>
      </c>
      <c r="Y353" s="27">
        <f t="shared" si="331"/>
        <v>5.4982817869415803E-3</v>
      </c>
      <c r="Z353" s="27">
        <f t="shared" si="332"/>
        <v>3.2000000000000001E-2</v>
      </c>
      <c r="AA353" s="32">
        <f t="shared" si="337"/>
        <v>0.02</v>
      </c>
      <c r="AB353" s="32">
        <f t="shared" si="338"/>
        <v>3.2000000000000001E-2</v>
      </c>
      <c r="AC353" s="27">
        <v>0</v>
      </c>
      <c r="AD353" s="27">
        <v>0</v>
      </c>
      <c r="AE353" s="27">
        <v>0.02</v>
      </c>
      <c r="AF353" s="32">
        <v>3.2000000000000001E-2</v>
      </c>
      <c r="AG353" s="27">
        <v>0</v>
      </c>
      <c r="AH353" s="27">
        <v>0</v>
      </c>
      <c r="AI353" s="27">
        <v>0</v>
      </c>
      <c r="AJ353" s="27">
        <v>0</v>
      </c>
      <c r="AK353" s="27">
        <v>0</v>
      </c>
      <c r="AL353" s="27">
        <v>0</v>
      </c>
      <c r="AM353" s="27">
        <f t="shared" si="339"/>
        <v>0.02</v>
      </c>
      <c r="AN353" s="27">
        <f t="shared" si="340"/>
        <v>3.2000000000000001E-2</v>
      </c>
      <c r="AO353" s="17"/>
    </row>
    <row r="354" spans="1:41" s="13" customFormat="1" ht="56.25" x14ac:dyDescent="0.3">
      <c r="A354" s="26">
        <f t="shared" si="341"/>
        <v>75</v>
      </c>
      <c r="B354" s="14" t="str">
        <f>[1]Лист1!B276</f>
        <v>Приобретение прибора микроомметр МИКО-10 для измерения переходных сопротивлений 1 шт. г. Уфа</v>
      </c>
      <c r="C354" s="15" t="str">
        <f>[1]Лист1!C276</f>
        <v>N_ГИП_39</v>
      </c>
      <c r="D354" s="32" t="s">
        <v>164</v>
      </c>
      <c r="E354" s="35" t="s">
        <v>150</v>
      </c>
      <c r="F354" s="35" t="s">
        <v>45</v>
      </c>
      <c r="G354" s="35" t="s">
        <v>150</v>
      </c>
      <c r="H354" s="30">
        <f t="shared" si="327"/>
        <v>2.628865979381443E-2</v>
      </c>
      <c r="I354" s="30">
        <f t="shared" si="328"/>
        <v>9.6219931271477668E-3</v>
      </c>
      <c r="J354" s="32">
        <v>0</v>
      </c>
      <c r="K354" s="30">
        <f t="shared" si="333"/>
        <v>0.153</v>
      </c>
      <c r="L354" s="30">
        <v>0</v>
      </c>
      <c r="M354" s="30">
        <v>0</v>
      </c>
      <c r="N354" s="30">
        <v>0</v>
      </c>
      <c r="O354" s="30">
        <f t="shared" si="334"/>
        <v>0.153</v>
      </c>
      <c r="P354" s="32">
        <f t="shared" si="335"/>
        <v>5.6000000000000001E-2</v>
      </c>
      <c r="Q354" s="30">
        <v>0</v>
      </c>
      <c r="R354" s="30">
        <v>0</v>
      </c>
      <c r="S354" s="30">
        <v>0</v>
      </c>
      <c r="T354" s="32">
        <f t="shared" si="336"/>
        <v>5.6000000000000001E-2</v>
      </c>
      <c r="U354" s="30">
        <v>0</v>
      </c>
      <c r="V354" s="30">
        <v>0</v>
      </c>
      <c r="W354" s="27">
        <f t="shared" si="329"/>
        <v>2.628865979381443E-2</v>
      </c>
      <c r="X354" s="27">
        <f t="shared" si="330"/>
        <v>0.153</v>
      </c>
      <c r="Y354" s="27">
        <f t="shared" si="331"/>
        <v>9.6219931271477668E-3</v>
      </c>
      <c r="Z354" s="27">
        <f t="shared" si="332"/>
        <v>5.6000000000000001E-2</v>
      </c>
      <c r="AA354" s="32">
        <f t="shared" si="337"/>
        <v>0.153</v>
      </c>
      <c r="AB354" s="32">
        <f t="shared" si="338"/>
        <v>5.6000000000000001E-2</v>
      </c>
      <c r="AC354" s="27">
        <v>0</v>
      </c>
      <c r="AD354" s="27">
        <v>0</v>
      </c>
      <c r="AE354" s="27">
        <v>0.153</v>
      </c>
      <c r="AF354" s="32">
        <v>5.6000000000000001E-2</v>
      </c>
      <c r="AG354" s="27">
        <v>0</v>
      </c>
      <c r="AH354" s="27">
        <v>0</v>
      </c>
      <c r="AI354" s="27">
        <v>0</v>
      </c>
      <c r="AJ354" s="27">
        <v>0</v>
      </c>
      <c r="AK354" s="27">
        <v>0</v>
      </c>
      <c r="AL354" s="27">
        <v>0</v>
      </c>
      <c r="AM354" s="27">
        <f t="shared" si="339"/>
        <v>0.153</v>
      </c>
      <c r="AN354" s="27">
        <f t="shared" si="340"/>
        <v>5.6000000000000001E-2</v>
      </c>
      <c r="AO354" s="17"/>
    </row>
    <row r="355" spans="1:41" s="13" customFormat="1" ht="56.25" x14ac:dyDescent="0.3">
      <c r="A355" s="26">
        <f t="shared" si="341"/>
        <v>76</v>
      </c>
      <c r="B355" s="14" t="str">
        <f>[1]Лист1!B277</f>
        <v>Приобретение расширения для базовой лицензии "Пирамида 2.0 Сервер" на 4 APM пользователя г. Уфа</v>
      </c>
      <c r="C355" s="15" t="str">
        <f>[1]Лист1!C277</f>
        <v>N_ГИП_40</v>
      </c>
      <c r="D355" s="32" t="s">
        <v>164</v>
      </c>
      <c r="E355" s="35" t="s">
        <v>150</v>
      </c>
      <c r="F355" s="35" t="s">
        <v>45</v>
      </c>
      <c r="G355" s="35" t="s">
        <v>150</v>
      </c>
      <c r="H355" s="30">
        <f t="shared" si="327"/>
        <v>1.7182130584192441E-2</v>
      </c>
      <c r="I355" s="30">
        <f t="shared" si="328"/>
        <v>1.7182130584192441E-2</v>
      </c>
      <c r="J355" s="32">
        <v>0</v>
      </c>
      <c r="K355" s="30">
        <f t="shared" si="333"/>
        <v>0.1</v>
      </c>
      <c r="L355" s="30">
        <v>0</v>
      </c>
      <c r="M355" s="30">
        <v>0</v>
      </c>
      <c r="N355" s="30">
        <v>0</v>
      </c>
      <c r="O355" s="30">
        <f t="shared" si="334"/>
        <v>0.1</v>
      </c>
      <c r="P355" s="32">
        <f t="shared" si="335"/>
        <v>0.1</v>
      </c>
      <c r="Q355" s="30">
        <v>0</v>
      </c>
      <c r="R355" s="30">
        <v>0</v>
      </c>
      <c r="S355" s="30">
        <v>0</v>
      </c>
      <c r="T355" s="32">
        <f t="shared" si="336"/>
        <v>0.1</v>
      </c>
      <c r="U355" s="30">
        <v>0</v>
      </c>
      <c r="V355" s="30">
        <v>0</v>
      </c>
      <c r="W355" s="27">
        <f t="shared" si="329"/>
        <v>1.7182130584192441E-2</v>
      </c>
      <c r="X355" s="27">
        <f t="shared" si="330"/>
        <v>0.1</v>
      </c>
      <c r="Y355" s="27">
        <f t="shared" si="331"/>
        <v>1.7182130584192441E-2</v>
      </c>
      <c r="Z355" s="27">
        <f t="shared" si="332"/>
        <v>0.1</v>
      </c>
      <c r="AA355" s="32">
        <f t="shared" si="337"/>
        <v>0.1</v>
      </c>
      <c r="AB355" s="32">
        <f t="shared" si="338"/>
        <v>0.1</v>
      </c>
      <c r="AC355" s="27">
        <v>0</v>
      </c>
      <c r="AD355" s="27">
        <v>0</v>
      </c>
      <c r="AE355" s="27">
        <v>0.1</v>
      </c>
      <c r="AF355" s="32">
        <v>0.1</v>
      </c>
      <c r="AG355" s="27">
        <v>0</v>
      </c>
      <c r="AH355" s="27">
        <v>0</v>
      </c>
      <c r="AI355" s="27">
        <v>0</v>
      </c>
      <c r="AJ355" s="27">
        <v>0</v>
      </c>
      <c r="AK355" s="27">
        <v>0</v>
      </c>
      <c r="AL355" s="27">
        <v>0</v>
      </c>
      <c r="AM355" s="27">
        <f t="shared" si="339"/>
        <v>0.1</v>
      </c>
      <c r="AN355" s="27">
        <f t="shared" si="340"/>
        <v>0.1</v>
      </c>
      <c r="AO355" s="17"/>
    </row>
    <row r="356" spans="1:41" s="13" customFormat="1" ht="37.5" x14ac:dyDescent="0.3">
      <c r="A356" s="26">
        <f t="shared" si="341"/>
        <v>77</v>
      </c>
      <c r="B356" s="14" t="str">
        <f>[1]Лист1!B278</f>
        <v>Приобретение неисключительного права на ПО "Пирамида 2.0 Субъект ОРЭ" г. Уфа</v>
      </c>
      <c r="C356" s="15" t="str">
        <f>[1]Лист1!C278</f>
        <v>N_ГИП_41</v>
      </c>
      <c r="D356" s="32" t="s">
        <v>164</v>
      </c>
      <c r="E356" s="35" t="s">
        <v>150</v>
      </c>
      <c r="F356" s="35" t="s">
        <v>45</v>
      </c>
      <c r="G356" s="35" t="s">
        <v>150</v>
      </c>
      <c r="H356" s="30">
        <f t="shared" si="327"/>
        <v>3.0068728522336767E-2</v>
      </c>
      <c r="I356" s="30">
        <f t="shared" si="328"/>
        <v>6.6151202749140894E-2</v>
      </c>
      <c r="J356" s="32">
        <v>0</v>
      </c>
      <c r="K356" s="30">
        <f t="shared" si="333"/>
        <v>0.17499999999999999</v>
      </c>
      <c r="L356" s="30">
        <v>0</v>
      </c>
      <c r="M356" s="30">
        <v>0</v>
      </c>
      <c r="N356" s="30">
        <v>0</v>
      </c>
      <c r="O356" s="30">
        <f t="shared" si="334"/>
        <v>0.17499999999999999</v>
      </c>
      <c r="P356" s="32">
        <f t="shared" si="335"/>
        <v>0.38500000000000001</v>
      </c>
      <c r="Q356" s="30">
        <v>0</v>
      </c>
      <c r="R356" s="30">
        <v>0</v>
      </c>
      <c r="S356" s="30">
        <v>0</v>
      </c>
      <c r="T356" s="32">
        <f t="shared" si="336"/>
        <v>0.38500000000000001</v>
      </c>
      <c r="U356" s="30">
        <v>0</v>
      </c>
      <c r="V356" s="30">
        <v>0</v>
      </c>
      <c r="W356" s="27">
        <f t="shared" si="329"/>
        <v>3.0068728522336767E-2</v>
      </c>
      <c r="X356" s="27">
        <f t="shared" si="330"/>
        <v>0.17499999999999999</v>
      </c>
      <c r="Y356" s="27">
        <f t="shared" si="331"/>
        <v>6.6151202749140894E-2</v>
      </c>
      <c r="Z356" s="27">
        <f t="shared" si="332"/>
        <v>0.38500000000000001</v>
      </c>
      <c r="AA356" s="32">
        <f t="shared" si="337"/>
        <v>0.17499999999999999</v>
      </c>
      <c r="AB356" s="32">
        <f t="shared" si="338"/>
        <v>0.38500000000000001</v>
      </c>
      <c r="AC356" s="27">
        <v>0</v>
      </c>
      <c r="AD356" s="27">
        <v>0</v>
      </c>
      <c r="AE356" s="27">
        <v>0.17499999999999999</v>
      </c>
      <c r="AF356" s="32">
        <v>0.38500000000000001</v>
      </c>
      <c r="AG356" s="27">
        <v>0</v>
      </c>
      <c r="AH356" s="27">
        <v>0</v>
      </c>
      <c r="AI356" s="27">
        <v>0</v>
      </c>
      <c r="AJ356" s="27">
        <v>0</v>
      </c>
      <c r="AK356" s="27">
        <v>0</v>
      </c>
      <c r="AL356" s="27">
        <v>0</v>
      </c>
      <c r="AM356" s="27">
        <f t="shared" si="339"/>
        <v>0.17499999999999999</v>
      </c>
      <c r="AN356" s="27">
        <f t="shared" si="340"/>
        <v>0.38500000000000001</v>
      </c>
      <c r="AO356" s="17"/>
    </row>
    <row r="357" spans="1:41" s="13" customFormat="1" ht="37.5" x14ac:dyDescent="0.3">
      <c r="A357" s="26">
        <f t="shared" si="341"/>
        <v>78</v>
      </c>
      <c r="B357" s="14" t="str">
        <f>[1]Лист1!B279</f>
        <v>Приобретение блок-контейнера для СНТ 3шт. Г. Уфа</v>
      </c>
      <c r="C357" s="15" t="str">
        <f>[1]Лист1!C279</f>
        <v>N_ГИП_42</v>
      </c>
      <c r="D357" s="32" t="s">
        <v>164</v>
      </c>
      <c r="E357" s="35" t="s">
        <v>150</v>
      </c>
      <c r="F357" s="35" t="s">
        <v>45</v>
      </c>
      <c r="G357" s="35" t="s">
        <v>150</v>
      </c>
      <c r="H357" s="30">
        <f t="shared" si="327"/>
        <v>0.10309278350515463</v>
      </c>
      <c r="I357" s="30">
        <f t="shared" si="328"/>
        <v>8.1958762886597925E-2</v>
      </c>
      <c r="J357" s="32">
        <v>0</v>
      </c>
      <c r="K357" s="30">
        <f t="shared" si="333"/>
        <v>0.6</v>
      </c>
      <c r="L357" s="30">
        <v>0</v>
      </c>
      <c r="M357" s="30">
        <v>0</v>
      </c>
      <c r="N357" s="30">
        <v>0</v>
      </c>
      <c r="O357" s="30">
        <f t="shared" si="334"/>
        <v>0.6</v>
      </c>
      <c r="P357" s="32">
        <f t="shared" si="335"/>
        <v>0.47699999999999998</v>
      </c>
      <c r="Q357" s="30">
        <v>0</v>
      </c>
      <c r="R357" s="30">
        <v>0</v>
      </c>
      <c r="S357" s="30">
        <v>0</v>
      </c>
      <c r="T357" s="32">
        <f t="shared" si="336"/>
        <v>0.47699999999999998</v>
      </c>
      <c r="U357" s="30">
        <v>0</v>
      </c>
      <c r="V357" s="30">
        <v>0</v>
      </c>
      <c r="W357" s="27">
        <f t="shared" si="329"/>
        <v>0.10309278350515463</v>
      </c>
      <c r="X357" s="27">
        <f t="shared" si="330"/>
        <v>0.6</v>
      </c>
      <c r="Y357" s="27">
        <f t="shared" si="331"/>
        <v>8.1958762886597925E-2</v>
      </c>
      <c r="Z357" s="27">
        <f t="shared" si="332"/>
        <v>0.47699999999999998</v>
      </c>
      <c r="AA357" s="32">
        <f>AE357</f>
        <v>0.6</v>
      </c>
      <c r="AB357" s="32">
        <f t="shared" si="338"/>
        <v>0.47699999999999998</v>
      </c>
      <c r="AC357" s="27">
        <v>0</v>
      </c>
      <c r="AD357" s="27">
        <v>0</v>
      </c>
      <c r="AE357" s="27">
        <v>0.6</v>
      </c>
      <c r="AF357" s="32">
        <v>0.47699999999999998</v>
      </c>
      <c r="AG357" s="27">
        <v>0</v>
      </c>
      <c r="AH357" s="27">
        <v>0</v>
      </c>
      <c r="AI357" s="27">
        <v>0</v>
      </c>
      <c r="AJ357" s="27">
        <v>0</v>
      </c>
      <c r="AK357" s="27">
        <v>0</v>
      </c>
      <c r="AL357" s="27">
        <v>0</v>
      </c>
      <c r="AM357" s="27">
        <f t="shared" si="339"/>
        <v>0.6</v>
      </c>
      <c r="AN357" s="27">
        <f t="shared" si="340"/>
        <v>0.47699999999999998</v>
      </c>
      <c r="AO357" s="17"/>
    </row>
    <row r="358" spans="1:41" s="13" customFormat="1" ht="37.5" x14ac:dyDescent="0.3">
      <c r="A358" s="26">
        <f t="shared" si="341"/>
        <v>79</v>
      </c>
      <c r="B358" s="14" t="str">
        <f>[1]Лист1!B280</f>
        <v>Приобретение хоз. блока под склад 1шт. в ОП г. Белорецк</v>
      </c>
      <c r="C358" s="15" t="str">
        <f>[1]Лист1!C280</f>
        <v>N_ГИП_43</v>
      </c>
      <c r="D358" s="32" t="s">
        <v>164</v>
      </c>
      <c r="E358" s="35" t="s">
        <v>150</v>
      </c>
      <c r="F358" s="35" t="s">
        <v>45</v>
      </c>
      <c r="G358" s="35" t="s">
        <v>150</v>
      </c>
      <c r="H358" s="30">
        <f t="shared" si="327"/>
        <v>2.0790378006872851E-2</v>
      </c>
      <c r="I358" s="30">
        <f t="shared" si="328"/>
        <v>2.0618556701030927E-2</v>
      </c>
      <c r="J358" s="32">
        <v>0</v>
      </c>
      <c r="K358" s="30">
        <f t="shared" si="333"/>
        <v>0.121</v>
      </c>
      <c r="L358" s="30">
        <v>0</v>
      </c>
      <c r="M358" s="30">
        <v>0</v>
      </c>
      <c r="N358" s="30">
        <v>0</v>
      </c>
      <c r="O358" s="30">
        <f t="shared" si="334"/>
        <v>0.121</v>
      </c>
      <c r="P358" s="32">
        <f t="shared" si="335"/>
        <v>0.12</v>
      </c>
      <c r="Q358" s="30">
        <v>0</v>
      </c>
      <c r="R358" s="30">
        <v>0</v>
      </c>
      <c r="S358" s="30">
        <v>0</v>
      </c>
      <c r="T358" s="32">
        <f t="shared" si="336"/>
        <v>0.12</v>
      </c>
      <c r="U358" s="30">
        <v>0</v>
      </c>
      <c r="V358" s="30">
        <v>0</v>
      </c>
      <c r="W358" s="27">
        <f t="shared" si="329"/>
        <v>2.0790378006872851E-2</v>
      </c>
      <c r="X358" s="27">
        <f t="shared" si="330"/>
        <v>0.121</v>
      </c>
      <c r="Y358" s="27">
        <f t="shared" si="331"/>
        <v>2.0618556701030927E-2</v>
      </c>
      <c r="Z358" s="27">
        <f t="shared" si="332"/>
        <v>0.12</v>
      </c>
      <c r="AA358" s="32">
        <f>AE358</f>
        <v>0.121</v>
      </c>
      <c r="AB358" s="32">
        <f>AF358</f>
        <v>0.12</v>
      </c>
      <c r="AC358" s="27">
        <v>0</v>
      </c>
      <c r="AD358" s="27">
        <v>0</v>
      </c>
      <c r="AE358" s="27">
        <v>0.121</v>
      </c>
      <c r="AF358" s="32">
        <v>0.12</v>
      </c>
      <c r="AG358" s="27">
        <v>0</v>
      </c>
      <c r="AH358" s="27">
        <v>0</v>
      </c>
      <c r="AI358" s="27">
        <v>0</v>
      </c>
      <c r="AJ358" s="27">
        <v>0</v>
      </c>
      <c r="AK358" s="27">
        <v>0</v>
      </c>
      <c r="AL358" s="27">
        <v>0</v>
      </c>
      <c r="AM358" s="27">
        <f t="shared" si="339"/>
        <v>0.121</v>
      </c>
      <c r="AN358" s="27">
        <f t="shared" si="340"/>
        <v>0.12</v>
      </c>
      <c r="AO358" s="17"/>
    </row>
    <row r="359" spans="1:41" s="13" customFormat="1" ht="37.5" x14ac:dyDescent="0.3">
      <c r="A359" s="26">
        <f t="shared" si="341"/>
        <v>80</v>
      </c>
      <c r="B359" s="14" t="str">
        <f>[1]Лист1!B281</f>
        <v xml:space="preserve">Приобретение вагон-бытовки 1 шт. ПС 110кВ БАЗ в ОП г. Благовещенск </v>
      </c>
      <c r="C359" s="15" t="str">
        <f>[1]Лист1!C281</f>
        <v>N_ГИП_44</v>
      </c>
      <c r="D359" s="32" t="s">
        <v>164</v>
      </c>
      <c r="E359" s="35" t="s">
        <v>150</v>
      </c>
      <c r="F359" s="35" t="s">
        <v>45</v>
      </c>
      <c r="G359" s="35" t="s">
        <v>150</v>
      </c>
      <c r="H359" s="30">
        <f t="shared" si="327"/>
        <v>3.4364261168384883E-2</v>
      </c>
      <c r="I359" s="30">
        <f t="shared" si="328"/>
        <v>4.9484536082474218E-2</v>
      </c>
      <c r="J359" s="32">
        <v>0</v>
      </c>
      <c r="K359" s="30">
        <f t="shared" si="333"/>
        <v>0.2</v>
      </c>
      <c r="L359" s="30">
        <v>0</v>
      </c>
      <c r="M359" s="30">
        <v>0</v>
      </c>
      <c r="N359" s="30">
        <v>0</v>
      </c>
      <c r="O359" s="30">
        <f t="shared" si="334"/>
        <v>0.2</v>
      </c>
      <c r="P359" s="32">
        <f t="shared" si="335"/>
        <v>0.28799999999999998</v>
      </c>
      <c r="Q359" s="30">
        <v>0</v>
      </c>
      <c r="R359" s="30">
        <v>0</v>
      </c>
      <c r="S359" s="30">
        <v>0</v>
      </c>
      <c r="T359" s="32">
        <f t="shared" si="336"/>
        <v>0.28799999999999998</v>
      </c>
      <c r="U359" s="30">
        <v>0</v>
      </c>
      <c r="V359" s="30">
        <v>0</v>
      </c>
      <c r="W359" s="27">
        <f t="shared" si="329"/>
        <v>3.4364261168384883E-2</v>
      </c>
      <c r="X359" s="27">
        <f t="shared" si="330"/>
        <v>0.2</v>
      </c>
      <c r="Y359" s="27">
        <f t="shared" si="331"/>
        <v>4.9484536082474218E-2</v>
      </c>
      <c r="Z359" s="27">
        <f t="shared" si="332"/>
        <v>0.28799999999999998</v>
      </c>
      <c r="AA359" s="32">
        <f t="shared" si="337"/>
        <v>0.2</v>
      </c>
      <c r="AB359" s="32">
        <f t="shared" si="338"/>
        <v>0.28799999999999998</v>
      </c>
      <c r="AC359" s="27">
        <v>0</v>
      </c>
      <c r="AD359" s="27">
        <v>0</v>
      </c>
      <c r="AE359" s="27">
        <v>0.2</v>
      </c>
      <c r="AF359" s="32">
        <v>0.28799999999999998</v>
      </c>
      <c r="AG359" s="27">
        <v>0</v>
      </c>
      <c r="AH359" s="27">
        <v>0</v>
      </c>
      <c r="AI359" s="27">
        <v>0</v>
      </c>
      <c r="AJ359" s="27">
        <v>0</v>
      </c>
      <c r="AK359" s="27">
        <v>0</v>
      </c>
      <c r="AL359" s="27">
        <v>0</v>
      </c>
      <c r="AM359" s="27">
        <f t="shared" si="339"/>
        <v>0.2</v>
      </c>
      <c r="AN359" s="27">
        <f t="shared" si="340"/>
        <v>0.28799999999999998</v>
      </c>
      <c r="AO359" s="17"/>
    </row>
    <row r="360" spans="1:41" s="13" customFormat="1" ht="93.75" x14ac:dyDescent="0.3">
      <c r="A360" s="26">
        <f t="shared" si="341"/>
        <v>81</v>
      </c>
      <c r="B360" s="14" t="str">
        <f>[1]Лист1!B282</f>
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</c>
      <c r="C360" s="15" t="str">
        <f>[1]Лист1!C282</f>
        <v>N_ГИП_46</v>
      </c>
      <c r="D360" s="32" t="s">
        <v>164</v>
      </c>
      <c r="E360" s="35" t="s">
        <v>150</v>
      </c>
      <c r="F360" s="35" t="s">
        <v>45</v>
      </c>
      <c r="G360" s="35" t="s">
        <v>150</v>
      </c>
      <c r="H360" s="30">
        <f>SUM(AC360,AE360,AG360,AI360,AK360)/5.82</f>
        <v>0.5259450171821306</v>
      </c>
      <c r="I360" s="30">
        <f>SUM(AD360,AF360,AH360,AJ360,AL360)/5.82</f>
        <v>0</v>
      </c>
      <c r="J360" s="32">
        <v>0</v>
      </c>
      <c r="K360" s="30">
        <f t="shared" si="333"/>
        <v>3.0609999999999999</v>
      </c>
      <c r="L360" s="30">
        <v>0</v>
      </c>
      <c r="M360" s="30">
        <v>0</v>
      </c>
      <c r="N360" s="30">
        <v>0</v>
      </c>
      <c r="O360" s="30">
        <f t="shared" si="334"/>
        <v>3.0609999999999999</v>
      </c>
      <c r="P360" s="32">
        <f t="shared" si="335"/>
        <v>0</v>
      </c>
      <c r="Q360" s="30">
        <v>0</v>
      </c>
      <c r="R360" s="30">
        <v>0</v>
      </c>
      <c r="S360" s="30">
        <v>0</v>
      </c>
      <c r="T360" s="32">
        <f t="shared" si="336"/>
        <v>0</v>
      </c>
      <c r="U360" s="30">
        <v>0</v>
      </c>
      <c r="V360" s="30">
        <v>0</v>
      </c>
      <c r="W360" s="27">
        <f t="shared" si="329"/>
        <v>0.5259450171821306</v>
      </c>
      <c r="X360" s="27">
        <f t="shared" si="330"/>
        <v>3.0609999999999999</v>
      </c>
      <c r="Y360" s="27">
        <f t="shared" si="331"/>
        <v>0</v>
      </c>
      <c r="Z360" s="27">
        <f t="shared" si="332"/>
        <v>0</v>
      </c>
      <c r="AA360" s="32">
        <f t="shared" si="337"/>
        <v>3.0609999999999999</v>
      </c>
      <c r="AB360" s="32">
        <f t="shared" si="338"/>
        <v>0</v>
      </c>
      <c r="AC360" s="27">
        <v>0</v>
      </c>
      <c r="AD360" s="27">
        <v>0</v>
      </c>
      <c r="AE360" s="27">
        <v>3.0609999999999999</v>
      </c>
      <c r="AF360" s="32">
        <v>0</v>
      </c>
      <c r="AG360" s="27">
        <v>0</v>
      </c>
      <c r="AH360" s="27">
        <v>0</v>
      </c>
      <c r="AI360" s="27">
        <v>0</v>
      </c>
      <c r="AJ360" s="27">
        <v>0</v>
      </c>
      <c r="AK360" s="27">
        <v>0</v>
      </c>
      <c r="AL360" s="27">
        <v>0</v>
      </c>
      <c r="AM360" s="27">
        <f>SUM(AC360,AE360,AG360,AI360,AK360,)</f>
        <v>3.0609999999999999</v>
      </c>
      <c r="AN360" s="27">
        <f>SUM(AD360,AF360,AH360,AJ360,AL360,)</f>
        <v>0</v>
      </c>
      <c r="AO360" s="17"/>
    </row>
    <row r="361" spans="1:41" s="34" customFormat="1" ht="37.5" x14ac:dyDescent="0.3">
      <c r="A361" s="26">
        <f t="shared" si="341"/>
        <v>82</v>
      </c>
      <c r="B361" s="47" t="s">
        <v>289</v>
      </c>
      <c r="C361" s="48" t="s">
        <v>184</v>
      </c>
      <c r="D361" s="32" t="s">
        <v>164</v>
      </c>
      <c r="E361" s="35">
        <v>2024</v>
      </c>
      <c r="F361" s="35">
        <v>0</v>
      </c>
      <c r="G361" s="35">
        <v>2024</v>
      </c>
      <c r="H361" s="30">
        <f>SUM(AC361,AE361,AG361,AI361,AK361)/5.82</f>
        <v>2.7491408934707903E-2</v>
      </c>
      <c r="I361" s="30">
        <f>SUM(AD361,AF361,AH361,AJ361,AL361)/5.82</f>
        <v>2.4412943298969071E-2</v>
      </c>
      <c r="J361" s="32">
        <v>0</v>
      </c>
      <c r="K361" s="30">
        <f t="shared" ref="K361" si="342">SUM(L361:O361)</f>
        <v>0.16</v>
      </c>
      <c r="L361" s="30">
        <v>0</v>
      </c>
      <c r="M361" s="30">
        <v>0</v>
      </c>
      <c r="N361" s="30">
        <v>0</v>
      </c>
      <c r="O361" s="30">
        <f t="shared" ref="O361" si="343">AC361+AE361+AG361+AI361+AK361</f>
        <v>0.16</v>
      </c>
      <c r="P361" s="32">
        <f t="shared" ref="P361" si="344">SUM(Q361:T361)</f>
        <v>0.14208333000000001</v>
      </c>
      <c r="Q361" s="30">
        <v>0</v>
      </c>
      <c r="R361" s="30">
        <v>0</v>
      </c>
      <c r="S361" s="30">
        <v>0</v>
      </c>
      <c r="T361" s="32">
        <f t="shared" ref="T361" si="345">AD361+AF361+AH361+AJ361+AL361</f>
        <v>0.14208333000000001</v>
      </c>
      <c r="U361" s="30">
        <v>0</v>
      </c>
      <c r="V361" s="30">
        <v>0</v>
      </c>
      <c r="W361" s="27">
        <f t="shared" si="329"/>
        <v>2.7491408934707903E-2</v>
      </c>
      <c r="X361" s="27">
        <f t="shared" si="330"/>
        <v>0.16</v>
      </c>
      <c r="Y361" s="27">
        <f t="shared" si="331"/>
        <v>2.4412943298969071E-2</v>
      </c>
      <c r="Z361" s="27">
        <f t="shared" si="332"/>
        <v>0.14208333000000001</v>
      </c>
      <c r="AA361" s="27">
        <f t="shared" ref="AA361:AA373" si="346">SUM(AC361,AE361,AG361,AI361,AK361,)</f>
        <v>0.16</v>
      </c>
      <c r="AB361" s="27">
        <f>AD361+AF361</f>
        <v>0</v>
      </c>
      <c r="AC361" s="27">
        <v>0</v>
      </c>
      <c r="AD361" s="27">
        <v>0</v>
      </c>
      <c r="AE361" s="27">
        <v>0</v>
      </c>
      <c r="AF361" s="27">
        <v>0</v>
      </c>
      <c r="AG361" s="46">
        <v>0.16</v>
      </c>
      <c r="AH361" s="55">
        <v>0.14208333000000001</v>
      </c>
      <c r="AI361" s="27">
        <v>0</v>
      </c>
      <c r="AJ361" s="27">
        <v>0</v>
      </c>
      <c r="AK361" s="27">
        <v>0</v>
      </c>
      <c r="AL361" s="27">
        <v>0</v>
      </c>
      <c r="AM361" s="27">
        <f t="shared" si="339"/>
        <v>0.16</v>
      </c>
      <c r="AN361" s="27">
        <f t="shared" si="340"/>
        <v>0.14208333000000001</v>
      </c>
      <c r="AO361" s="17"/>
    </row>
    <row r="362" spans="1:41" s="34" customFormat="1" ht="37.5" x14ac:dyDescent="0.3">
      <c r="A362" s="26">
        <f t="shared" ref="A362:A370" si="347">A361+1</f>
        <v>83</v>
      </c>
      <c r="B362" s="47" t="s">
        <v>290</v>
      </c>
      <c r="C362" s="48" t="s">
        <v>185</v>
      </c>
      <c r="D362" s="32" t="s">
        <v>164</v>
      </c>
      <c r="E362" s="35">
        <v>2024</v>
      </c>
      <c r="F362" s="35">
        <v>0</v>
      </c>
      <c r="G362" s="35">
        <v>2024</v>
      </c>
      <c r="H362" s="30">
        <f t="shared" ref="H362:H373" si="348">SUM(AC362,AE362,AG362,AI362,AK362)/5.82</f>
        <v>5.4467353951890035E-2</v>
      </c>
      <c r="I362" s="30">
        <f t="shared" ref="I362:I373" si="349">SUM(AD362,AF362,AH362,AJ362,AL362)/5.82</f>
        <v>2.4269759450171818E-2</v>
      </c>
      <c r="J362" s="32">
        <v>0</v>
      </c>
      <c r="K362" s="30">
        <f t="shared" ref="K362:K373" si="350">SUM(L362:O362)</f>
        <v>0.317</v>
      </c>
      <c r="L362" s="30">
        <v>0</v>
      </c>
      <c r="M362" s="30">
        <v>0</v>
      </c>
      <c r="N362" s="30">
        <v>0</v>
      </c>
      <c r="O362" s="30">
        <f t="shared" ref="O362:O373" si="351">AC362+AE362+AG362+AI362+AK362</f>
        <v>0.317</v>
      </c>
      <c r="P362" s="32">
        <f t="shared" ref="P362:P373" si="352">SUM(Q362:T362)</f>
        <v>0.14124999999999999</v>
      </c>
      <c r="Q362" s="30">
        <v>0</v>
      </c>
      <c r="R362" s="30">
        <v>0</v>
      </c>
      <c r="S362" s="30">
        <v>0</v>
      </c>
      <c r="T362" s="32">
        <f t="shared" ref="T362:T373" si="353">AD362+AF362+AH362+AJ362+AL362</f>
        <v>0.14124999999999999</v>
      </c>
      <c r="U362" s="30">
        <v>0</v>
      </c>
      <c r="V362" s="30">
        <v>0</v>
      </c>
      <c r="W362" s="27">
        <f t="shared" ref="W362:W373" si="354">X362/5.82</f>
        <v>5.4467353951890035E-2</v>
      </c>
      <c r="X362" s="27">
        <f t="shared" ref="X362:X373" si="355">SUM(AE362,AG362,AI362,AK362,)</f>
        <v>0.317</v>
      </c>
      <c r="Y362" s="27">
        <f t="shared" ref="Y362:Y373" si="356">Z362/5.82</f>
        <v>2.4269759450171818E-2</v>
      </c>
      <c r="Z362" s="27">
        <f t="shared" ref="Z362:Z373" si="357">SUM(AF362,AH362,AJ362,AL362,)</f>
        <v>0.14124999999999999</v>
      </c>
      <c r="AA362" s="27">
        <f t="shared" si="346"/>
        <v>0.317</v>
      </c>
      <c r="AB362" s="27">
        <f t="shared" ref="AB362:AB373" si="358">AD362+AF362</f>
        <v>0</v>
      </c>
      <c r="AC362" s="27">
        <v>0</v>
      </c>
      <c r="AD362" s="27">
        <v>0</v>
      </c>
      <c r="AE362" s="27">
        <v>0</v>
      </c>
      <c r="AF362" s="27">
        <v>0</v>
      </c>
      <c r="AG362" s="46">
        <v>0.317</v>
      </c>
      <c r="AH362" s="55">
        <v>0.14124999999999999</v>
      </c>
      <c r="AI362" s="27">
        <v>0</v>
      </c>
      <c r="AJ362" s="27">
        <v>0</v>
      </c>
      <c r="AK362" s="27">
        <v>0</v>
      </c>
      <c r="AL362" s="27">
        <v>0</v>
      </c>
      <c r="AM362" s="27">
        <f t="shared" ref="AM362:AM373" si="359">SUM(AC362,AE362,AG362,AI362,AK362,)</f>
        <v>0.317</v>
      </c>
      <c r="AN362" s="27">
        <f t="shared" ref="AN362:AN373" si="360">SUM(AD362,AF362,AH362,AJ362,AL362,)</f>
        <v>0.14124999999999999</v>
      </c>
      <c r="AO362" s="17"/>
    </row>
    <row r="363" spans="1:41" s="34" customFormat="1" ht="56.25" x14ac:dyDescent="0.3">
      <c r="A363" s="26">
        <f t="shared" si="347"/>
        <v>84</v>
      </c>
      <c r="B363" s="47" t="s">
        <v>291</v>
      </c>
      <c r="C363" s="48" t="s">
        <v>186</v>
      </c>
      <c r="D363" s="32" t="s">
        <v>164</v>
      </c>
      <c r="E363" s="35">
        <v>2024</v>
      </c>
      <c r="F363" s="35">
        <v>0</v>
      </c>
      <c r="G363" s="35">
        <v>2024</v>
      </c>
      <c r="H363" s="30">
        <f t="shared" si="348"/>
        <v>7.6460481099656349E-2</v>
      </c>
      <c r="I363" s="30">
        <f t="shared" si="349"/>
        <v>8.2560137457044672E-2</v>
      </c>
      <c r="J363" s="32">
        <v>0</v>
      </c>
      <c r="K363" s="30">
        <f t="shared" si="350"/>
        <v>0.44500000000000001</v>
      </c>
      <c r="L363" s="30">
        <v>0</v>
      </c>
      <c r="M363" s="30">
        <v>0</v>
      </c>
      <c r="N363" s="30">
        <v>0</v>
      </c>
      <c r="O363" s="30">
        <f t="shared" si="351"/>
        <v>0.44500000000000001</v>
      </c>
      <c r="P363" s="32">
        <f t="shared" si="352"/>
        <v>0.48049999999999998</v>
      </c>
      <c r="Q363" s="30">
        <v>0</v>
      </c>
      <c r="R363" s="30">
        <v>0</v>
      </c>
      <c r="S363" s="30">
        <v>0</v>
      </c>
      <c r="T363" s="32">
        <f t="shared" si="353"/>
        <v>0.48049999999999998</v>
      </c>
      <c r="U363" s="30">
        <v>0</v>
      </c>
      <c r="V363" s="30">
        <v>0</v>
      </c>
      <c r="W363" s="27">
        <f t="shared" si="354"/>
        <v>7.6460481099656349E-2</v>
      </c>
      <c r="X363" s="27">
        <f t="shared" si="355"/>
        <v>0.44500000000000001</v>
      </c>
      <c r="Y363" s="27">
        <f t="shared" si="356"/>
        <v>8.2560137457044672E-2</v>
      </c>
      <c r="Z363" s="27">
        <f t="shared" si="357"/>
        <v>0.48049999999999998</v>
      </c>
      <c r="AA363" s="27">
        <f t="shared" si="346"/>
        <v>0.44500000000000001</v>
      </c>
      <c r="AB363" s="27">
        <f t="shared" si="358"/>
        <v>0</v>
      </c>
      <c r="AC363" s="27">
        <v>0</v>
      </c>
      <c r="AD363" s="27">
        <v>0</v>
      </c>
      <c r="AE363" s="27">
        <v>0</v>
      </c>
      <c r="AF363" s="27">
        <v>0</v>
      </c>
      <c r="AG363" s="46">
        <v>0.44500000000000001</v>
      </c>
      <c r="AH363" s="55">
        <v>0.48049999999999998</v>
      </c>
      <c r="AI363" s="27">
        <v>0</v>
      </c>
      <c r="AJ363" s="27">
        <v>0</v>
      </c>
      <c r="AK363" s="27">
        <v>0</v>
      </c>
      <c r="AL363" s="27">
        <v>0</v>
      </c>
      <c r="AM363" s="27">
        <f t="shared" si="359"/>
        <v>0.44500000000000001</v>
      </c>
      <c r="AN363" s="27">
        <f t="shared" si="360"/>
        <v>0.48049999999999998</v>
      </c>
      <c r="AO363" s="17"/>
    </row>
    <row r="364" spans="1:41" s="34" customFormat="1" ht="75" x14ac:dyDescent="0.3">
      <c r="A364" s="26">
        <v>85</v>
      </c>
      <c r="B364" s="47" t="s">
        <v>292</v>
      </c>
      <c r="C364" s="48" t="s">
        <v>187</v>
      </c>
      <c r="D364" s="32" t="s">
        <v>164</v>
      </c>
      <c r="E364" s="35">
        <v>2024</v>
      </c>
      <c r="F364" s="35">
        <v>0</v>
      </c>
      <c r="G364" s="35">
        <v>2024</v>
      </c>
      <c r="H364" s="30">
        <f t="shared" si="348"/>
        <v>9.7079037800687273E-2</v>
      </c>
      <c r="I364" s="30">
        <f t="shared" si="349"/>
        <v>9.701546391752576E-2</v>
      </c>
      <c r="J364" s="32">
        <v>0</v>
      </c>
      <c r="K364" s="30">
        <f t="shared" si="350"/>
        <v>0.56499999999999995</v>
      </c>
      <c r="L364" s="30">
        <v>0</v>
      </c>
      <c r="M364" s="30">
        <v>0</v>
      </c>
      <c r="N364" s="30">
        <v>0</v>
      </c>
      <c r="O364" s="30">
        <f t="shared" si="351"/>
        <v>0.56499999999999995</v>
      </c>
      <c r="P364" s="32">
        <f t="shared" si="352"/>
        <v>0.56462999999999997</v>
      </c>
      <c r="Q364" s="30">
        <v>0</v>
      </c>
      <c r="R364" s="30">
        <v>0</v>
      </c>
      <c r="S364" s="30">
        <v>0</v>
      </c>
      <c r="T364" s="32">
        <f t="shared" si="353"/>
        <v>0.56462999999999997</v>
      </c>
      <c r="U364" s="30">
        <v>0</v>
      </c>
      <c r="V364" s="30">
        <v>0</v>
      </c>
      <c r="W364" s="27">
        <f t="shared" si="354"/>
        <v>9.7079037800687273E-2</v>
      </c>
      <c r="X364" s="27">
        <f t="shared" si="355"/>
        <v>0.56499999999999995</v>
      </c>
      <c r="Y364" s="27">
        <f t="shared" si="356"/>
        <v>9.701546391752576E-2</v>
      </c>
      <c r="Z364" s="27">
        <f t="shared" si="357"/>
        <v>0.56462999999999997</v>
      </c>
      <c r="AA364" s="27">
        <f t="shared" si="346"/>
        <v>0.56499999999999995</v>
      </c>
      <c r="AB364" s="27">
        <f t="shared" si="358"/>
        <v>0</v>
      </c>
      <c r="AC364" s="27">
        <v>0</v>
      </c>
      <c r="AD364" s="27">
        <v>0</v>
      </c>
      <c r="AE364" s="27">
        <v>0</v>
      </c>
      <c r="AF364" s="27">
        <v>0</v>
      </c>
      <c r="AG364" s="46">
        <v>0.56499999999999995</v>
      </c>
      <c r="AH364" s="55">
        <v>0.56462999999999997</v>
      </c>
      <c r="AI364" s="27">
        <v>0</v>
      </c>
      <c r="AJ364" s="27">
        <v>0</v>
      </c>
      <c r="AK364" s="27">
        <v>0</v>
      </c>
      <c r="AL364" s="27">
        <v>0</v>
      </c>
      <c r="AM364" s="27">
        <f t="shared" si="359"/>
        <v>0.56499999999999995</v>
      </c>
      <c r="AN364" s="27">
        <f t="shared" si="360"/>
        <v>0.56462999999999997</v>
      </c>
      <c r="AO364" s="17"/>
    </row>
    <row r="365" spans="1:41" s="34" customFormat="1" ht="39.75" customHeight="1" x14ac:dyDescent="0.3">
      <c r="A365" s="26">
        <f t="shared" si="347"/>
        <v>86</v>
      </c>
      <c r="B365" s="47" t="s">
        <v>293</v>
      </c>
      <c r="C365" s="48" t="s">
        <v>188</v>
      </c>
      <c r="D365" s="32" t="s">
        <v>164</v>
      </c>
      <c r="E365" s="35">
        <v>2024</v>
      </c>
      <c r="F365" s="35">
        <v>0</v>
      </c>
      <c r="G365" s="35">
        <v>2024</v>
      </c>
      <c r="H365" s="30">
        <f t="shared" si="348"/>
        <v>0.13745704467353953</v>
      </c>
      <c r="I365" s="30">
        <f t="shared" si="349"/>
        <v>0.13745704467353953</v>
      </c>
      <c r="J365" s="32">
        <v>0</v>
      </c>
      <c r="K365" s="30">
        <f t="shared" si="350"/>
        <v>0.8</v>
      </c>
      <c r="L365" s="30">
        <v>0</v>
      </c>
      <c r="M365" s="30">
        <v>0</v>
      </c>
      <c r="N365" s="30">
        <v>0</v>
      </c>
      <c r="O365" s="30">
        <f t="shared" si="351"/>
        <v>0.8</v>
      </c>
      <c r="P365" s="32">
        <f t="shared" si="352"/>
        <v>0.8</v>
      </c>
      <c r="Q365" s="30">
        <v>0</v>
      </c>
      <c r="R365" s="30">
        <v>0</v>
      </c>
      <c r="S365" s="30">
        <v>0</v>
      </c>
      <c r="T365" s="32">
        <f t="shared" si="353"/>
        <v>0.8</v>
      </c>
      <c r="U365" s="30">
        <v>0</v>
      </c>
      <c r="V365" s="30">
        <v>0</v>
      </c>
      <c r="W365" s="27">
        <f t="shared" si="354"/>
        <v>0.13745704467353953</v>
      </c>
      <c r="X365" s="27">
        <f t="shared" si="355"/>
        <v>0.8</v>
      </c>
      <c r="Y365" s="27">
        <f t="shared" si="356"/>
        <v>0.13745704467353953</v>
      </c>
      <c r="Z365" s="27">
        <f t="shared" si="357"/>
        <v>0.8</v>
      </c>
      <c r="AA365" s="27">
        <f t="shared" si="346"/>
        <v>0.8</v>
      </c>
      <c r="AB365" s="27">
        <f t="shared" si="358"/>
        <v>0</v>
      </c>
      <c r="AC365" s="27">
        <v>0</v>
      </c>
      <c r="AD365" s="27">
        <v>0</v>
      </c>
      <c r="AE365" s="27">
        <v>0</v>
      </c>
      <c r="AF365" s="27">
        <v>0</v>
      </c>
      <c r="AG365" s="46">
        <v>0.8</v>
      </c>
      <c r="AH365" s="55">
        <v>0.8</v>
      </c>
      <c r="AI365" s="27">
        <v>0</v>
      </c>
      <c r="AJ365" s="27">
        <v>0</v>
      </c>
      <c r="AK365" s="27">
        <v>0</v>
      </c>
      <c r="AL365" s="27">
        <v>0</v>
      </c>
      <c r="AM365" s="27">
        <f t="shared" si="359"/>
        <v>0.8</v>
      </c>
      <c r="AN365" s="27">
        <f t="shared" si="360"/>
        <v>0.8</v>
      </c>
      <c r="AO365" s="17"/>
    </row>
    <row r="366" spans="1:41" s="34" customFormat="1" ht="56.25" x14ac:dyDescent="0.3">
      <c r="A366" s="26">
        <f t="shared" si="347"/>
        <v>87</v>
      </c>
      <c r="B366" s="47" t="s">
        <v>189</v>
      </c>
      <c r="C366" s="54" t="s">
        <v>190</v>
      </c>
      <c r="D366" s="32" t="s">
        <v>164</v>
      </c>
      <c r="E366" s="35">
        <v>2024</v>
      </c>
      <c r="F366" s="35">
        <v>0</v>
      </c>
      <c r="G366" s="35">
        <v>2024</v>
      </c>
      <c r="H366" s="30">
        <f t="shared" si="348"/>
        <v>0.13934707903780069</v>
      </c>
      <c r="I366" s="30">
        <f t="shared" si="349"/>
        <v>0.13939003436426117</v>
      </c>
      <c r="J366" s="32">
        <v>0</v>
      </c>
      <c r="K366" s="30">
        <f t="shared" si="350"/>
        <v>0.81100000000000005</v>
      </c>
      <c r="L366" s="30">
        <v>0</v>
      </c>
      <c r="M366" s="30">
        <v>0</v>
      </c>
      <c r="N366" s="30">
        <v>0</v>
      </c>
      <c r="O366" s="30">
        <f t="shared" si="351"/>
        <v>0.81100000000000005</v>
      </c>
      <c r="P366" s="32">
        <f t="shared" si="352"/>
        <v>0.81125000000000003</v>
      </c>
      <c r="Q366" s="30">
        <v>0</v>
      </c>
      <c r="R366" s="30">
        <v>0</v>
      </c>
      <c r="S366" s="30">
        <v>0</v>
      </c>
      <c r="T366" s="32">
        <f t="shared" si="353"/>
        <v>0.81125000000000003</v>
      </c>
      <c r="U366" s="30">
        <v>0</v>
      </c>
      <c r="V366" s="30">
        <v>0</v>
      </c>
      <c r="W366" s="27">
        <f t="shared" si="354"/>
        <v>0.13934707903780069</v>
      </c>
      <c r="X366" s="27">
        <f t="shared" si="355"/>
        <v>0.81100000000000005</v>
      </c>
      <c r="Y366" s="27">
        <f t="shared" si="356"/>
        <v>0.13939003436426117</v>
      </c>
      <c r="Z366" s="27">
        <f t="shared" si="357"/>
        <v>0.81125000000000003</v>
      </c>
      <c r="AA366" s="27">
        <f t="shared" si="346"/>
        <v>0.81100000000000005</v>
      </c>
      <c r="AB366" s="27">
        <f t="shared" si="358"/>
        <v>0</v>
      </c>
      <c r="AC366" s="27">
        <v>0</v>
      </c>
      <c r="AD366" s="27">
        <v>0</v>
      </c>
      <c r="AE366" s="27">
        <v>0</v>
      </c>
      <c r="AF366" s="27">
        <v>0</v>
      </c>
      <c r="AG366" s="46">
        <v>0.81100000000000005</v>
      </c>
      <c r="AH366" s="55">
        <v>0.81125000000000003</v>
      </c>
      <c r="AI366" s="27">
        <v>0</v>
      </c>
      <c r="AJ366" s="27">
        <v>0</v>
      </c>
      <c r="AK366" s="27">
        <v>0</v>
      </c>
      <c r="AL366" s="27">
        <v>0</v>
      </c>
      <c r="AM366" s="27">
        <f t="shared" si="359"/>
        <v>0.81100000000000005</v>
      </c>
      <c r="AN366" s="27">
        <f t="shared" si="360"/>
        <v>0.81125000000000003</v>
      </c>
      <c r="AO366" s="17"/>
    </row>
    <row r="367" spans="1:41" s="34" customFormat="1" ht="56.25" x14ac:dyDescent="0.3">
      <c r="A367" s="26">
        <f t="shared" si="347"/>
        <v>88</v>
      </c>
      <c r="B367" s="47" t="s">
        <v>294</v>
      </c>
      <c r="C367" s="54" t="s">
        <v>191</v>
      </c>
      <c r="D367" s="32" t="s">
        <v>164</v>
      </c>
      <c r="E367" s="35">
        <v>2024</v>
      </c>
      <c r="F367" s="35">
        <v>0</v>
      </c>
      <c r="G367" s="35">
        <v>2024</v>
      </c>
      <c r="H367" s="30">
        <f t="shared" si="348"/>
        <v>0.49140893470790376</v>
      </c>
      <c r="I367" s="30">
        <f t="shared" si="349"/>
        <v>0.37656907560137448</v>
      </c>
      <c r="J367" s="32">
        <v>0</v>
      </c>
      <c r="K367" s="30">
        <f t="shared" si="350"/>
        <v>2.86</v>
      </c>
      <c r="L367" s="30">
        <v>0</v>
      </c>
      <c r="M367" s="30">
        <v>0</v>
      </c>
      <c r="N367" s="30">
        <v>0</v>
      </c>
      <c r="O367" s="30">
        <f t="shared" si="351"/>
        <v>2.86</v>
      </c>
      <c r="P367" s="32">
        <f t="shared" si="352"/>
        <v>2.1916320199999997</v>
      </c>
      <c r="Q367" s="30">
        <v>0</v>
      </c>
      <c r="R367" s="30">
        <v>0</v>
      </c>
      <c r="S367" s="30">
        <v>0</v>
      </c>
      <c r="T367" s="32">
        <f t="shared" si="353"/>
        <v>2.1916320199999997</v>
      </c>
      <c r="U367" s="30">
        <v>0</v>
      </c>
      <c r="V367" s="30">
        <v>0</v>
      </c>
      <c r="W367" s="27">
        <f t="shared" si="354"/>
        <v>0.49140893470790376</v>
      </c>
      <c r="X367" s="27">
        <f t="shared" si="355"/>
        <v>2.86</v>
      </c>
      <c r="Y367" s="27">
        <f t="shared" si="356"/>
        <v>0.37656907560137448</v>
      </c>
      <c r="Z367" s="27">
        <f t="shared" si="357"/>
        <v>2.1916320199999997</v>
      </c>
      <c r="AA367" s="27">
        <f t="shared" si="346"/>
        <v>2.86</v>
      </c>
      <c r="AB367" s="27">
        <f t="shared" si="358"/>
        <v>0</v>
      </c>
      <c r="AC367" s="27">
        <v>0</v>
      </c>
      <c r="AD367" s="27">
        <v>0</v>
      </c>
      <c r="AE367" s="27">
        <v>0</v>
      </c>
      <c r="AF367" s="27">
        <v>0</v>
      </c>
      <c r="AG367" s="46">
        <v>2.86</v>
      </c>
      <c r="AH367" s="55">
        <f>0.14737411+2.04425791</f>
        <v>2.1916320199999997</v>
      </c>
      <c r="AI367" s="27">
        <v>0</v>
      </c>
      <c r="AJ367" s="27">
        <v>0</v>
      </c>
      <c r="AK367" s="27">
        <v>0</v>
      </c>
      <c r="AL367" s="27">
        <v>0</v>
      </c>
      <c r="AM367" s="27">
        <f t="shared" si="359"/>
        <v>2.86</v>
      </c>
      <c r="AN367" s="27">
        <f t="shared" si="360"/>
        <v>2.1916320199999997</v>
      </c>
      <c r="AO367" s="17"/>
    </row>
    <row r="368" spans="1:41" s="65" customFormat="1" ht="37.5" x14ac:dyDescent="0.3">
      <c r="A368" s="79">
        <f t="shared" si="347"/>
        <v>89</v>
      </c>
      <c r="B368" s="66" t="s">
        <v>192</v>
      </c>
      <c r="C368" s="67" t="s">
        <v>193</v>
      </c>
      <c r="D368" s="80" t="s">
        <v>164</v>
      </c>
      <c r="E368" s="75">
        <v>2024</v>
      </c>
      <c r="F368" s="75">
        <v>0</v>
      </c>
      <c r="G368" s="75">
        <v>2025</v>
      </c>
      <c r="H368" s="62">
        <f t="shared" si="348"/>
        <v>3.6597938144329892E-2</v>
      </c>
      <c r="I368" s="62">
        <f t="shared" si="349"/>
        <v>6.9444445017182124E-2</v>
      </c>
      <c r="J368" s="80">
        <v>0</v>
      </c>
      <c r="K368" s="62">
        <f t="shared" si="350"/>
        <v>0.21299999999999999</v>
      </c>
      <c r="L368" s="62">
        <v>0</v>
      </c>
      <c r="M368" s="62">
        <v>0</v>
      </c>
      <c r="N368" s="62">
        <v>0</v>
      </c>
      <c r="O368" s="62">
        <f t="shared" si="351"/>
        <v>0.21299999999999999</v>
      </c>
      <c r="P368" s="80">
        <f t="shared" si="352"/>
        <v>0.40416667000000001</v>
      </c>
      <c r="Q368" s="62">
        <v>0</v>
      </c>
      <c r="R368" s="62">
        <v>0</v>
      </c>
      <c r="S368" s="62">
        <v>0</v>
      </c>
      <c r="T368" s="80">
        <f t="shared" si="353"/>
        <v>0.40416667000000001</v>
      </c>
      <c r="U368" s="62">
        <v>0</v>
      </c>
      <c r="V368" s="62">
        <v>0</v>
      </c>
      <c r="W368" s="60">
        <f t="shared" si="354"/>
        <v>3.6597938144329892E-2</v>
      </c>
      <c r="X368" s="60">
        <f t="shared" si="355"/>
        <v>0.21299999999999999</v>
      </c>
      <c r="Y368" s="60">
        <f t="shared" si="356"/>
        <v>6.9444445017182124E-2</v>
      </c>
      <c r="Z368" s="60">
        <f t="shared" si="357"/>
        <v>0.40416667000000001</v>
      </c>
      <c r="AA368" s="60">
        <f t="shared" si="346"/>
        <v>0.21299999999999999</v>
      </c>
      <c r="AB368" s="60">
        <f t="shared" si="358"/>
        <v>0</v>
      </c>
      <c r="AC368" s="60">
        <v>0</v>
      </c>
      <c r="AD368" s="60">
        <v>0</v>
      </c>
      <c r="AE368" s="60">
        <v>0</v>
      </c>
      <c r="AF368" s="60">
        <v>0</v>
      </c>
      <c r="AG368" s="63">
        <v>0.21299999999999999</v>
      </c>
      <c r="AH368" s="69">
        <v>0.18916667000000001</v>
      </c>
      <c r="AI368" s="60">
        <v>0</v>
      </c>
      <c r="AJ368" s="81">
        <v>0.215</v>
      </c>
      <c r="AK368" s="60">
        <v>0</v>
      </c>
      <c r="AL368" s="60">
        <v>0</v>
      </c>
      <c r="AM368" s="60">
        <f t="shared" si="359"/>
        <v>0.21299999999999999</v>
      </c>
      <c r="AN368" s="60">
        <f t="shared" si="360"/>
        <v>0.40416667000000001</v>
      </c>
      <c r="AO368" s="82"/>
    </row>
    <row r="369" spans="1:41" s="34" customFormat="1" ht="37.5" x14ac:dyDescent="0.3">
      <c r="A369" s="26">
        <f t="shared" si="347"/>
        <v>90</v>
      </c>
      <c r="B369" s="47" t="s">
        <v>286</v>
      </c>
      <c r="C369" s="48" t="s">
        <v>194</v>
      </c>
      <c r="D369" s="32" t="s">
        <v>164</v>
      </c>
      <c r="E369" s="35">
        <v>2024</v>
      </c>
      <c r="F369" s="35">
        <v>0</v>
      </c>
      <c r="G369" s="35">
        <v>2024</v>
      </c>
      <c r="H369" s="30">
        <f t="shared" si="348"/>
        <v>0.33831615120274916</v>
      </c>
      <c r="I369" s="30">
        <f t="shared" si="349"/>
        <v>0.16590431615120274</v>
      </c>
      <c r="J369" s="32">
        <v>0</v>
      </c>
      <c r="K369" s="30">
        <f t="shared" si="350"/>
        <v>1.9690000000000001</v>
      </c>
      <c r="L369" s="30">
        <v>0</v>
      </c>
      <c r="M369" s="30">
        <v>0</v>
      </c>
      <c r="N369" s="30">
        <v>0</v>
      </c>
      <c r="O369" s="30">
        <f t="shared" si="351"/>
        <v>1.9690000000000001</v>
      </c>
      <c r="P369" s="32">
        <f t="shared" si="352"/>
        <v>0.96556312</v>
      </c>
      <c r="Q369" s="30">
        <v>0</v>
      </c>
      <c r="R369" s="30">
        <v>0</v>
      </c>
      <c r="S369" s="30">
        <v>0</v>
      </c>
      <c r="T369" s="32">
        <f t="shared" si="353"/>
        <v>0.96556312</v>
      </c>
      <c r="U369" s="30">
        <v>0</v>
      </c>
      <c r="V369" s="30">
        <v>0</v>
      </c>
      <c r="W369" s="27">
        <f t="shared" si="354"/>
        <v>0.33831615120274916</v>
      </c>
      <c r="X369" s="27">
        <f t="shared" si="355"/>
        <v>1.9690000000000001</v>
      </c>
      <c r="Y369" s="27">
        <f t="shared" si="356"/>
        <v>0.16590431615120274</v>
      </c>
      <c r="Z369" s="27">
        <f t="shared" si="357"/>
        <v>0.96556312</v>
      </c>
      <c r="AA369" s="27">
        <f t="shared" si="346"/>
        <v>1.9690000000000001</v>
      </c>
      <c r="AB369" s="27">
        <f t="shared" si="358"/>
        <v>0</v>
      </c>
      <c r="AC369" s="27">
        <v>0</v>
      </c>
      <c r="AD369" s="27">
        <v>0</v>
      </c>
      <c r="AE369" s="27">
        <v>0</v>
      </c>
      <c r="AF369" s="27">
        <v>0</v>
      </c>
      <c r="AG369" s="46">
        <v>1.9690000000000001</v>
      </c>
      <c r="AH369" s="55">
        <f>0.35746397+0.26814205+0.3399571</f>
        <v>0.96556312</v>
      </c>
      <c r="AI369" s="27">
        <v>0</v>
      </c>
      <c r="AJ369" s="27">
        <v>0</v>
      </c>
      <c r="AK369" s="27">
        <v>0</v>
      </c>
      <c r="AL369" s="27">
        <v>0</v>
      </c>
      <c r="AM369" s="27">
        <f t="shared" si="359"/>
        <v>1.9690000000000001</v>
      </c>
      <c r="AN369" s="27">
        <f t="shared" si="360"/>
        <v>0.96556312</v>
      </c>
      <c r="AO369" s="17"/>
    </row>
    <row r="370" spans="1:41" s="34" customFormat="1" ht="75" x14ac:dyDescent="0.3">
      <c r="A370" s="26">
        <f t="shared" si="347"/>
        <v>91</v>
      </c>
      <c r="B370" s="18" t="s">
        <v>196</v>
      </c>
      <c r="C370" s="48" t="s">
        <v>195</v>
      </c>
      <c r="D370" s="32" t="s">
        <v>164</v>
      </c>
      <c r="E370" s="35">
        <v>2024</v>
      </c>
      <c r="F370" s="35">
        <v>0</v>
      </c>
      <c r="G370" s="35">
        <v>2024</v>
      </c>
      <c r="H370" s="30">
        <f t="shared" si="348"/>
        <v>0.29329896907216496</v>
      </c>
      <c r="I370" s="30">
        <f t="shared" si="349"/>
        <v>0.20191394845360822</v>
      </c>
      <c r="J370" s="32">
        <v>0</v>
      </c>
      <c r="K370" s="30">
        <f t="shared" si="350"/>
        <v>1.7070000000000001</v>
      </c>
      <c r="L370" s="30">
        <v>0</v>
      </c>
      <c r="M370" s="30">
        <v>0</v>
      </c>
      <c r="N370" s="30">
        <v>0</v>
      </c>
      <c r="O370" s="30">
        <f t="shared" si="351"/>
        <v>1.7070000000000001</v>
      </c>
      <c r="P370" s="32">
        <f t="shared" si="352"/>
        <v>1.1751391799999999</v>
      </c>
      <c r="Q370" s="30">
        <v>0</v>
      </c>
      <c r="R370" s="30">
        <v>0</v>
      </c>
      <c r="S370" s="30">
        <v>0</v>
      </c>
      <c r="T370" s="32">
        <f t="shared" si="353"/>
        <v>1.1751391799999999</v>
      </c>
      <c r="U370" s="30">
        <v>0</v>
      </c>
      <c r="V370" s="30">
        <v>0</v>
      </c>
      <c r="W370" s="27">
        <f t="shared" si="354"/>
        <v>0.29329896907216496</v>
      </c>
      <c r="X370" s="27">
        <f t="shared" si="355"/>
        <v>1.7070000000000001</v>
      </c>
      <c r="Y370" s="27">
        <f t="shared" si="356"/>
        <v>0.20191394845360822</v>
      </c>
      <c r="Z370" s="27">
        <f t="shared" si="357"/>
        <v>1.1751391799999999</v>
      </c>
      <c r="AA370" s="27">
        <f t="shared" si="346"/>
        <v>1.7070000000000001</v>
      </c>
      <c r="AB370" s="27">
        <f t="shared" si="358"/>
        <v>0</v>
      </c>
      <c r="AC370" s="27">
        <v>0</v>
      </c>
      <c r="AD370" s="27">
        <v>0</v>
      </c>
      <c r="AE370" s="27">
        <v>0</v>
      </c>
      <c r="AF370" s="27">
        <v>0</v>
      </c>
      <c r="AG370" s="46">
        <v>1.7070000000000001</v>
      </c>
      <c r="AH370" s="55">
        <f>0.28622917+0.1419+0.74701001</f>
        <v>1.1751391799999999</v>
      </c>
      <c r="AI370" s="27">
        <v>0</v>
      </c>
      <c r="AJ370" s="27">
        <v>0</v>
      </c>
      <c r="AK370" s="27">
        <v>0</v>
      </c>
      <c r="AL370" s="27">
        <v>0</v>
      </c>
      <c r="AM370" s="27">
        <f t="shared" si="359"/>
        <v>1.7070000000000001</v>
      </c>
      <c r="AN370" s="27">
        <f t="shared" si="360"/>
        <v>1.1751391799999999</v>
      </c>
      <c r="AO370" s="17"/>
    </row>
    <row r="371" spans="1:41" s="34" customFormat="1" ht="37.5" x14ac:dyDescent="0.3">
      <c r="A371" s="26">
        <v>92</v>
      </c>
      <c r="B371" s="47" t="s">
        <v>199</v>
      </c>
      <c r="C371" s="48" t="s">
        <v>198</v>
      </c>
      <c r="D371" s="32" t="s">
        <v>164</v>
      </c>
      <c r="E371" s="35">
        <v>2024</v>
      </c>
      <c r="F371" s="35">
        <v>0</v>
      </c>
      <c r="G371" s="35">
        <v>2024</v>
      </c>
      <c r="H371" s="30">
        <f t="shared" si="348"/>
        <v>0.23024054982817871</v>
      </c>
      <c r="I371" s="30">
        <f t="shared" si="349"/>
        <v>0.22000286426116836</v>
      </c>
      <c r="J371" s="32">
        <v>0</v>
      </c>
      <c r="K371" s="30">
        <f t="shared" si="350"/>
        <v>1.34</v>
      </c>
      <c r="L371" s="30">
        <v>0</v>
      </c>
      <c r="M371" s="30">
        <v>0</v>
      </c>
      <c r="N371" s="30">
        <v>0</v>
      </c>
      <c r="O371" s="30">
        <f t="shared" si="351"/>
        <v>1.34</v>
      </c>
      <c r="P371" s="32">
        <f t="shared" si="352"/>
        <v>1.2804166699999999</v>
      </c>
      <c r="Q371" s="30">
        <v>0</v>
      </c>
      <c r="R371" s="30">
        <v>0</v>
      </c>
      <c r="S371" s="30">
        <v>0</v>
      </c>
      <c r="T371" s="32">
        <f t="shared" si="353"/>
        <v>1.2804166699999999</v>
      </c>
      <c r="U371" s="30">
        <v>0</v>
      </c>
      <c r="V371" s="30">
        <v>0</v>
      </c>
      <c r="W371" s="27">
        <f t="shared" si="354"/>
        <v>0.23024054982817871</v>
      </c>
      <c r="X371" s="27">
        <f t="shared" si="355"/>
        <v>1.34</v>
      </c>
      <c r="Y371" s="27">
        <f t="shared" si="356"/>
        <v>0.22000286426116836</v>
      </c>
      <c r="Z371" s="27">
        <f t="shared" si="357"/>
        <v>1.2804166699999999</v>
      </c>
      <c r="AA371" s="27">
        <f t="shared" si="346"/>
        <v>1.34</v>
      </c>
      <c r="AB371" s="27">
        <f t="shared" si="358"/>
        <v>0</v>
      </c>
      <c r="AC371" s="27">
        <v>0</v>
      </c>
      <c r="AD371" s="27">
        <v>0</v>
      </c>
      <c r="AE371" s="27">
        <v>0</v>
      </c>
      <c r="AF371" s="27">
        <v>0</v>
      </c>
      <c r="AG371" s="46">
        <v>1.34</v>
      </c>
      <c r="AH371" s="55">
        <v>1.2804166699999999</v>
      </c>
      <c r="AI371" s="27">
        <v>0</v>
      </c>
      <c r="AJ371" s="27">
        <v>0</v>
      </c>
      <c r="AK371" s="27">
        <v>0</v>
      </c>
      <c r="AL371" s="27">
        <v>0</v>
      </c>
      <c r="AM371" s="27">
        <f t="shared" si="359"/>
        <v>1.34</v>
      </c>
      <c r="AN371" s="27">
        <f t="shared" si="360"/>
        <v>1.2804166699999999</v>
      </c>
      <c r="AO371" s="17"/>
    </row>
    <row r="372" spans="1:41" s="65" customFormat="1" ht="112.5" x14ac:dyDescent="0.3">
      <c r="A372" s="79">
        <v>93</v>
      </c>
      <c r="B372" s="78" t="s">
        <v>414</v>
      </c>
      <c r="C372" s="67" t="s">
        <v>415</v>
      </c>
      <c r="D372" s="61" t="s">
        <v>38</v>
      </c>
      <c r="E372" s="75">
        <v>2025</v>
      </c>
      <c r="F372" s="75">
        <v>0</v>
      </c>
      <c r="G372" s="75">
        <v>2025</v>
      </c>
      <c r="H372" s="62">
        <f>SUM(AC372,AE372,AG372,AI372,AK372)/5.82</f>
        <v>0</v>
      </c>
      <c r="I372" s="62">
        <f>SUM(AD372,AF372,AH372,AJ372,AL372)/5.82</f>
        <v>0.50114547594501713</v>
      </c>
      <c r="J372" s="62">
        <v>0</v>
      </c>
      <c r="K372" s="60">
        <f>SUM(L372:O372)</f>
        <v>0</v>
      </c>
      <c r="L372" s="60">
        <v>0</v>
      </c>
      <c r="M372" s="62">
        <f>SUM(AC372,AE372,AG372,AI372,AK372,)</f>
        <v>0</v>
      </c>
      <c r="N372" s="60">
        <v>0</v>
      </c>
      <c r="O372" s="60">
        <v>0</v>
      </c>
      <c r="P372" s="60">
        <f>SUM(Q372:T372)</f>
        <v>2.9166666700000001</v>
      </c>
      <c r="Q372" s="60">
        <v>0</v>
      </c>
      <c r="R372" s="60">
        <f>SUM(AD372,AF372,AH372,AJ372,AL372,)</f>
        <v>2.9166666700000001</v>
      </c>
      <c r="S372" s="60">
        <v>0</v>
      </c>
      <c r="T372" s="60">
        <v>0</v>
      </c>
      <c r="U372" s="62">
        <v>0</v>
      </c>
      <c r="V372" s="62">
        <v>0</v>
      </c>
      <c r="W372" s="60">
        <f>X372/5.82</f>
        <v>0</v>
      </c>
      <c r="X372" s="60">
        <f>SUM(AE372,AG372,AI372,AK372,)</f>
        <v>0</v>
      </c>
      <c r="Y372" s="60">
        <f>Z372/5.82</f>
        <v>0.50114547594501713</v>
      </c>
      <c r="Z372" s="60">
        <f>SUM(AF372,AH372,AJ372,AL372,)</f>
        <v>2.9166666700000001</v>
      </c>
      <c r="AA372" s="60">
        <f>SUM(AC372,AE372,AG372,AI372,AK372,)</f>
        <v>0</v>
      </c>
      <c r="AB372" s="60">
        <f>AD372+AF372</f>
        <v>0</v>
      </c>
      <c r="AC372" s="62">
        <v>0</v>
      </c>
      <c r="AD372" s="62">
        <v>0</v>
      </c>
      <c r="AE372" s="62">
        <v>0</v>
      </c>
      <c r="AF372" s="62">
        <v>0</v>
      </c>
      <c r="AG372" s="73">
        <v>0</v>
      </c>
      <c r="AH372" s="69">
        <v>0</v>
      </c>
      <c r="AI372" s="62">
        <v>0</v>
      </c>
      <c r="AJ372" s="73">
        <v>2.9166666700000001</v>
      </c>
      <c r="AK372" s="62">
        <v>0</v>
      </c>
      <c r="AL372" s="62">
        <v>0</v>
      </c>
      <c r="AM372" s="62">
        <f>SUM(AC372,AE372,AG372,AI372,AK372,)</f>
        <v>0</v>
      </c>
      <c r="AN372" s="60">
        <f>SUM(AD372,AF372,AH372,AJ372,AL372,)</f>
        <v>2.9166666700000001</v>
      </c>
      <c r="AO372" s="82"/>
    </row>
    <row r="373" spans="1:41" s="65" customFormat="1" ht="78.75" customHeight="1" x14ac:dyDescent="0.3">
      <c r="A373" s="79">
        <v>94</v>
      </c>
      <c r="B373" s="66" t="s">
        <v>304</v>
      </c>
      <c r="C373" s="67" t="s">
        <v>200</v>
      </c>
      <c r="D373" s="80" t="s">
        <v>164</v>
      </c>
      <c r="E373" s="68">
        <v>2024</v>
      </c>
      <c r="F373" s="68">
        <v>2024</v>
      </c>
      <c r="G373" s="68">
        <v>2025</v>
      </c>
      <c r="H373" s="60">
        <f t="shared" si="348"/>
        <v>10.402061855670102</v>
      </c>
      <c r="I373" s="60">
        <f t="shared" si="349"/>
        <v>14.754151778350513</v>
      </c>
      <c r="J373" s="80">
        <v>0</v>
      </c>
      <c r="K373" s="60">
        <f t="shared" si="350"/>
        <v>60.54</v>
      </c>
      <c r="L373" s="60">
        <v>0</v>
      </c>
      <c r="M373" s="60">
        <v>0</v>
      </c>
      <c r="N373" s="60">
        <v>0</v>
      </c>
      <c r="O373" s="60">
        <f t="shared" si="351"/>
        <v>60.54</v>
      </c>
      <c r="P373" s="80">
        <f t="shared" si="352"/>
        <v>85.869163349999994</v>
      </c>
      <c r="Q373" s="60">
        <v>0</v>
      </c>
      <c r="R373" s="60">
        <v>0</v>
      </c>
      <c r="S373" s="60">
        <v>0</v>
      </c>
      <c r="T373" s="80">
        <f t="shared" si="353"/>
        <v>85.869163349999994</v>
      </c>
      <c r="U373" s="60">
        <v>0</v>
      </c>
      <c r="V373" s="60">
        <v>0</v>
      </c>
      <c r="W373" s="60">
        <f t="shared" si="354"/>
        <v>10.402061855670102</v>
      </c>
      <c r="X373" s="60">
        <f t="shared" si="355"/>
        <v>60.54</v>
      </c>
      <c r="Y373" s="60">
        <f t="shared" si="356"/>
        <v>14.754151778350513</v>
      </c>
      <c r="Z373" s="60">
        <f t="shared" si="357"/>
        <v>85.869163349999994</v>
      </c>
      <c r="AA373" s="60">
        <f t="shared" si="346"/>
        <v>60.54</v>
      </c>
      <c r="AB373" s="60">
        <f t="shared" si="358"/>
        <v>0</v>
      </c>
      <c r="AC373" s="60">
        <v>0</v>
      </c>
      <c r="AD373" s="60">
        <v>0</v>
      </c>
      <c r="AE373" s="60">
        <v>0</v>
      </c>
      <c r="AF373" s="60">
        <v>0</v>
      </c>
      <c r="AG373" s="63">
        <v>20.18</v>
      </c>
      <c r="AH373" s="69">
        <f>6.98+21.80583002</f>
        <v>28.785830019999999</v>
      </c>
      <c r="AI373" s="60">
        <v>20.18</v>
      </c>
      <c r="AJ373" s="60">
        <v>27.083333329999999</v>
      </c>
      <c r="AK373" s="60">
        <v>20.18</v>
      </c>
      <c r="AL373" s="60">
        <v>30</v>
      </c>
      <c r="AM373" s="60">
        <f t="shared" si="359"/>
        <v>60.54</v>
      </c>
      <c r="AN373" s="60">
        <f t="shared" si="360"/>
        <v>85.869163349999994</v>
      </c>
      <c r="AO373" s="82"/>
    </row>
    <row r="374" spans="1:41" s="65" customFormat="1" ht="37.5" x14ac:dyDescent="0.3">
      <c r="A374" s="83">
        <v>95</v>
      </c>
      <c r="B374" s="84" t="s">
        <v>419</v>
      </c>
      <c r="C374" s="83" t="s">
        <v>420</v>
      </c>
      <c r="D374" s="80" t="s">
        <v>164</v>
      </c>
      <c r="E374" s="68">
        <v>2025</v>
      </c>
      <c r="F374" s="68">
        <v>0</v>
      </c>
      <c r="G374" s="68">
        <v>2025</v>
      </c>
      <c r="H374" s="60">
        <f t="shared" ref="H374" si="361">SUM(AC374,AE374,AG374,AI374,AK374)/5.82</f>
        <v>0</v>
      </c>
      <c r="I374" s="60">
        <f t="shared" ref="I374" si="362">SUM(AD374,AF374,AH374,AJ374,AL374)/5.82</f>
        <v>0.48759542955326451</v>
      </c>
      <c r="J374" s="80">
        <v>0</v>
      </c>
      <c r="K374" s="60">
        <f t="shared" ref="K374" si="363">SUM(L374:O374)</f>
        <v>0</v>
      </c>
      <c r="L374" s="60">
        <v>0</v>
      </c>
      <c r="M374" s="60">
        <v>0</v>
      </c>
      <c r="N374" s="60">
        <v>0</v>
      </c>
      <c r="O374" s="60">
        <f t="shared" ref="O374" si="364">AC374+AE374+AG374+AI374+AK374</f>
        <v>0</v>
      </c>
      <c r="P374" s="80">
        <f t="shared" ref="P374" si="365">SUM(Q374:T374)</f>
        <v>2.8378053999999997</v>
      </c>
      <c r="Q374" s="60">
        <v>0</v>
      </c>
      <c r="R374" s="60">
        <v>0</v>
      </c>
      <c r="S374" s="60">
        <v>0</v>
      </c>
      <c r="T374" s="80">
        <f t="shared" ref="T374" si="366">AD374+AF374+AH374+AJ374+AL374</f>
        <v>2.8378053999999997</v>
      </c>
      <c r="U374" s="60">
        <v>0</v>
      </c>
      <c r="V374" s="60">
        <v>0</v>
      </c>
      <c r="W374" s="60">
        <f t="shared" ref="W374" si="367">X374/5.82</f>
        <v>0</v>
      </c>
      <c r="X374" s="60">
        <f t="shared" ref="X374" si="368">SUM(AE374,AG374,AI374,AK374,)</f>
        <v>0</v>
      </c>
      <c r="Y374" s="60">
        <f t="shared" ref="Y374" si="369">Z374/5.82</f>
        <v>0.48759542955326451</v>
      </c>
      <c r="Z374" s="60">
        <f t="shared" ref="Z374" si="370">SUM(AF374,AH374,AJ374,AL374,)</f>
        <v>2.8378053999999997</v>
      </c>
      <c r="AA374" s="60">
        <f t="shared" ref="AA374" si="371">SUM(AC374,AE374,AG374,AI374,AK374,)</f>
        <v>0</v>
      </c>
      <c r="AB374" s="60">
        <f t="shared" ref="AB374" si="372">AD374+AF374</f>
        <v>0</v>
      </c>
      <c r="AC374" s="60">
        <v>0</v>
      </c>
      <c r="AD374" s="60">
        <v>0</v>
      </c>
      <c r="AE374" s="60">
        <v>0</v>
      </c>
      <c r="AF374" s="60">
        <v>0</v>
      </c>
      <c r="AG374" s="63">
        <v>0</v>
      </c>
      <c r="AH374" s="69">
        <v>0</v>
      </c>
      <c r="AI374" s="60">
        <v>0</v>
      </c>
      <c r="AJ374" s="73">
        <v>1.026</v>
      </c>
      <c r="AK374" s="60">
        <v>0</v>
      </c>
      <c r="AL374" s="73">
        <v>1.8118053999999999</v>
      </c>
      <c r="AM374" s="60">
        <f t="shared" ref="AM374:AM382" si="373">SUM(AC374,AE374,AG374,AI374,AK374,)</f>
        <v>0</v>
      </c>
      <c r="AN374" s="60">
        <f t="shared" ref="AN374:AN382" si="374">SUM(AD374,AF374,AH374,AJ374,AL374,)</f>
        <v>2.8378053999999997</v>
      </c>
      <c r="AO374" s="82"/>
    </row>
    <row r="375" spans="1:41" s="65" customFormat="1" ht="37.5" x14ac:dyDescent="0.3">
      <c r="A375" s="83">
        <v>96</v>
      </c>
      <c r="B375" s="84" t="s">
        <v>421</v>
      </c>
      <c r="C375" s="83" t="s">
        <v>422</v>
      </c>
      <c r="D375" s="80" t="s">
        <v>164</v>
      </c>
      <c r="E375" s="68">
        <v>2025</v>
      </c>
      <c r="F375" s="68">
        <v>0</v>
      </c>
      <c r="G375" s="68">
        <v>2025</v>
      </c>
      <c r="H375" s="60">
        <f t="shared" ref="H375:H382" si="375">SUM(AC375,AE375,AG375,AI375,AK375)/5.82</f>
        <v>0</v>
      </c>
      <c r="I375" s="60">
        <f t="shared" ref="I375:I382" si="376">SUM(AD375,AF375,AH375,AJ375,AL375)/5.82</f>
        <v>0.26367536082474224</v>
      </c>
      <c r="J375" s="80">
        <v>0</v>
      </c>
      <c r="K375" s="60">
        <f t="shared" ref="K375:K382" si="377">SUM(L375:O375)</f>
        <v>0</v>
      </c>
      <c r="L375" s="60">
        <v>0</v>
      </c>
      <c r="M375" s="60">
        <v>0</v>
      </c>
      <c r="N375" s="60">
        <v>0</v>
      </c>
      <c r="O375" s="60">
        <f t="shared" ref="O375:O382" si="378">AC375+AE375+AG375+AI375+AK375</f>
        <v>0</v>
      </c>
      <c r="P375" s="80">
        <f t="shared" ref="P375:P382" si="379">SUM(Q375:T375)</f>
        <v>1.5345906</v>
      </c>
      <c r="Q375" s="60">
        <v>0</v>
      </c>
      <c r="R375" s="60">
        <v>0</v>
      </c>
      <c r="S375" s="60">
        <v>0</v>
      </c>
      <c r="T375" s="80">
        <f t="shared" ref="T375:T382" si="380">AD375+AF375+AH375+AJ375+AL375</f>
        <v>1.5345906</v>
      </c>
      <c r="U375" s="60">
        <v>0</v>
      </c>
      <c r="V375" s="60">
        <v>0</v>
      </c>
      <c r="W375" s="60">
        <f t="shared" ref="W375:W382" si="381">X375/5.82</f>
        <v>0</v>
      </c>
      <c r="X375" s="60">
        <f t="shared" ref="X375:X382" si="382">SUM(AE375,AG375,AI375,AK375,)</f>
        <v>0</v>
      </c>
      <c r="Y375" s="60">
        <f t="shared" ref="Y375:Y382" si="383">Z375/5.82</f>
        <v>0.26367536082474224</v>
      </c>
      <c r="Z375" s="60">
        <f t="shared" ref="Z375:Z382" si="384">SUM(AF375,AH375,AJ375,AL375,)</f>
        <v>1.5345906</v>
      </c>
      <c r="AA375" s="60">
        <f t="shared" ref="AA375:AA382" si="385">SUM(AC375,AE375,AG375,AI375,AK375,)</f>
        <v>0</v>
      </c>
      <c r="AB375" s="60">
        <f t="shared" ref="AB375:AB382" si="386">AD375+AF375</f>
        <v>0</v>
      </c>
      <c r="AC375" s="60">
        <v>0</v>
      </c>
      <c r="AD375" s="60">
        <v>0</v>
      </c>
      <c r="AE375" s="60">
        <v>0</v>
      </c>
      <c r="AF375" s="60">
        <v>0</v>
      </c>
      <c r="AG375" s="63">
        <v>0</v>
      </c>
      <c r="AH375" s="69">
        <v>0</v>
      </c>
      <c r="AI375" s="60">
        <v>0</v>
      </c>
      <c r="AJ375" s="69">
        <v>0.64100000000000001</v>
      </c>
      <c r="AK375" s="60">
        <v>0</v>
      </c>
      <c r="AL375" s="73">
        <v>0.89359060000000001</v>
      </c>
      <c r="AM375" s="60">
        <f t="shared" si="373"/>
        <v>0</v>
      </c>
      <c r="AN375" s="60">
        <f t="shared" si="374"/>
        <v>1.5345906</v>
      </c>
      <c r="AO375" s="82"/>
    </row>
    <row r="376" spans="1:41" s="65" customFormat="1" ht="75" x14ac:dyDescent="0.3">
      <c r="A376" s="83">
        <v>97</v>
      </c>
      <c r="B376" s="84" t="s">
        <v>196</v>
      </c>
      <c r="C376" s="83" t="s">
        <v>423</v>
      </c>
      <c r="D376" s="80" t="s">
        <v>164</v>
      </c>
      <c r="E376" s="68">
        <v>2025</v>
      </c>
      <c r="F376" s="68">
        <v>0</v>
      </c>
      <c r="G376" s="68">
        <v>2025</v>
      </c>
      <c r="H376" s="60">
        <f t="shared" si="375"/>
        <v>0</v>
      </c>
      <c r="I376" s="60">
        <f t="shared" si="376"/>
        <v>0.19948453608247421</v>
      </c>
      <c r="J376" s="80">
        <v>0</v>
      </c>
      <c r="K376" s="60">
        <f t="shared" si="377"/>
        <v>0</v>
      </c>
      <c r="L376" s="60">
        <v>0</v>
      </c>
      <c r="M376" s="60">
        <v>0</v>
      </c>
      <c r="N376" s="60">
        <v>0</v>
      </c>
      <c r="O376" s="60">
        <f t="shared" si="378"/>
        <v>0</v>
      </c>
      <c r="P376" s="80">
        <f t="shared" si="379"/>
        <v>1.161</v>
      </c>
      <c r="Q376" s="60">
        <v>0</v>
      </c>
      <c r="R376" s="60">
        <v>0</v>
      </c>
      <c r="S376" s="60">
        <v>0</v>
      </c>
      <c r="T376" s="80">
        <f t="shared" si="380"/>
        <v>1.161</v>
      </c>
      <c r="U376" s="60">
        <v>0</v>
      </c>
      <c r="V376" s="60">
        <v>0</v>
      </c>
      <c r="W376" s="60">
        <f t="shared" si="381"/>
        <v>0</v>
      </c>
      <c r="X376" s="60">
        <f t="shared" si="382"/>
        <v>0</v>
      </c>
      <c r="Y376" s="60">
        <f t="shared" si="383"/>
        <v>0.19948453608247421</v>
      </c>
      <c r="Z376" s="60">
        <f t="shared" si="384"/>
        <v>1.161</v>
      </c>
      <c r="AA376" s="60">
        <f t="shared" si="385"/>
        <v>0</v>
      </c>
      <c r="AB376" s="60">
        <f t="shared" si="386"/>
        <v>0</v>
      </c>
      <c r="AC376" s="60">
        <v>0</v>
      </c>
      <c r="AD376" s="60">
        <v>0</v>
      </c>
      <c r="AE376" s="60">
        <v>0</v>
      </c>
      <c r="AF376" s="60">
        <v>0</v>
      </c>
      <c r="AG376" s="63">
        <v>0</v>
      </c>
      <c r="AH376" s="69">
        <v>0</v>
      </c>
      <c r="AI376" s="60">
        <v>0</v>
      </c>
      <c r="AJ376" s="69">
        <v>1.161</v>
      </c>
      <c r="AK376" s="60">
        <v>0</v>
      </c>
      <c r="AL376" s="60">
        <v>0</v>
      </c>
      <c r="AM376" s="60">
        <f t="shared" si="373"/>
        <v>0</v>
      </c>
      <c r="AN376" s="60">
        <f t="shared" si="374"/>
        <v>1.161</v>
      </c>
      <c r="AO376" s="82"/>
    </row>
    <row r="377" spans="1:41" s="65" customFormat="1" ht="37.5" x14ac:dyDescent="0.3">
      <c r="A377" s="83">
        <v>98</v>
      </c>
      <c r="B377" s="84" t="s">
        <v>424</v>
      </c>
      <c r="C377" s="83" t="s">
        <v>425</v>
      </c>
      <c r="D377" s="80" t="s">
        <v>164</v>
      </c>
      <c r="E377" s="68">
        <v>2025</v>
      </c>
      <c r="F377" s="68">
        <v>0</v>
      </c>
      <c r="G377" s="68">
        <v>2025</v>
      </c>
      <c r="H377" s="60">
        <f t="shared" si="375"/>
        <v>0</v>
      </c>
      <c r="I377" s="60">
        <f t="shared" si="376"/>
        <v>0.18745704467353949</v>
      </c>
      <c r="J377" s="80">
        <v>0</v>
      </c>
      <c r="K377" s="60">
        <f t="shared" si="377"/>
        <v>0</v>
      </c>
      <c r="L377" s="60">
        <v>0</v>
      </c>
      <c r="M377" s="60">
        <v>0</v>
      </c>
      <c r="N377" s="60">
        <v>0</v>
      </c>
      <c r="O377" s="60">
        <f t="shared" si="378"/>
        <v>0</v>
      </c>
      <c r="P377" s="80">
        <f t="shared" si="379"/>
        <v>1.091</v>
      </c>
      <c r="Q377" s="60">
        <v>0</v>
      </c>
      <c r="R377" s="60">
        <v>0</v>
      </c>
      <c r="S377" s="60">
        <v>0</v>
      </c>
      <c r="T377" s="80">
        <f t="shared" si="380"/>
        <v>1.091</v>
      </c>
      <c r="U377" s="60">
        <v>0</v>
      </c>
      <c r="V377" s="60">
        <v>0</v>
      </c>
      <c r="W377" s="60">
        <f t="shared" si="381"/>
        <v>0</v>
      </c>
      <c r="X377" s="60">
        <f t="shared" si="382"/>
        <v>0</v>
      </c>
      <c r="Y377" s="60">
        <f t="shared" si="383"/>
        <v>0.18745704467353949</v>
      </c>
      <c r="Z377" s="60">
        <f t="shared" si="384"/>
        <v>1.091</v>
      </c>
      <c r="AA377" s="60">
        <f t="shared" si="385"/>
        <v>0</v>
      </c>
      <c r="AB377" s="60">
        <f t="shared" si="386"/>
        <v>0</v>
      </c>
      <c r="AC377" s="60">
        <v>0</v>
      </c>
      <c r="AD377" s="60">
        <v>0</v>
      </c>
      <c r="AE377" s="60">
        <v>0</v>
      </c>
      <c r="AF377" s="60">
        <v>0</v>
      </c>
      <c r="AG377" s="63">
        <v>0</v>
      </c>
      <c r="AH377" s="69">
        <v>0</v>
      </c>
      <c r="AI377" s="60">
        <v>0</v>
      </c>
      <c r="AJ377" s="69">
        <v>1.091</v>
      </c>
      <c r="AK377" s="60">
        <v>0</v>
      </c>
      <c r="AL377" s="60">
        <v>0</v>
      </c>
      <c r="AM377" s="60">
        <f t="shared" si="373"/>
        <v>0</v>
      </c>
      <c r="AN377" s="60">
        <f t="shared" si="374"/>
        <v>1.091</v>
      </c>
      <c r="AO377" s="82"/>
    </row>
    <row r="378" spans="1:41" s="65" customFormat="1" ht="37.5" x14ac:dyDescent="0.3">
      <c r="A378" s="83">
        <v>99</v>
      </c>
      <c r="B378" s="84" t="s">
        <v>426</v>
      </c>
      <c r="C378" s="83" t="s">
        <v>427</v>
      </c>
      <c r="D378" s="80" t="s">
        <v>164</v>
      </c>
      <c r="E378" s="68">
        <v>2025</v>
      </c>
      <c r="F378" s="68">
        <v>0</v>
      </c>
      <c r="G378" s="68">
        <v>2025</v>
      </c>
      <c r="H378" s="60">
        <f t="shared" si="375"/>
        <v>0</v>
      </c>
      <c r="I378" s="60">
        <f t="shared" si="376"/>
        <v>0.10206185567010308</v>
      </c>
      <c r="J378" s="80">
        <v>0</v>
      </c>
      <c r="K378" s="60">
        <f t="shared" si="377"/>
        <v>0</v>
      </c>
      <c r="L378" s="60">
        <v>0</v>
      </c>
      <c r="M378" s="60">
        <v>0</v>
      </c>
      <c r="N378" s="60">
        <v>0</v>
      </c>
      <c r="O378" s="60">
        <f t="shared" si="378"/>
        <v>0</v>
      </c>
      <c r="P378" s="80">
        <f t="shared" si="379"/>
        <v>0.59399999999999997</v>
      </c>
      <c r="Q378" s="60">
        <v>0</v>
      </c>
      <c r="R378" s="60">
        <v>0</v>
      </c>
      <c r="S378" s="60">
        <v>0</v>
      </c>
      <c r="T378" s="80">
        <f t="shared" si="380"/>
        <v>0.59399999999999997</v>
      </c>
      <c r="U378" s="60">
        <v>0</v>
      </c>
      <c r="V378" s="60">
        <v>0</v>
      </c>
      <c r="W378" s="60">
        <f t="shared" si="381"/>
        <v>0</v>
      </c>
      <c r="X378" s="60">
        <f t="shared" si="382"/>
        <v>0</v>
      </c>
      <c r="Y378" s="60">
        <f t="shared" si="383"/>
        <v>0.10206185567010308</v>
      </c>
      <c r="Z378" s="60">
        <f t="shared" si="384"/>
        <v>0.59399999999999997</v>
      </c>
      <c r="AA378" s="60">
        <f t="shared" si="385"/>
        <v>0</v>
      </c>
      <c r="AB378" s="60">
        <f t="shared" si="386"/>
        <v>0</v>
      </c>
      <c r="AC378" s="60">
        <v>0</v>
      </c>
      <c r="AD378" s="60">
        <v>0</v>
      </c>
      <c r="AE378" s="60">
        <v>0</v>
      </c>
      <c r="AF378" s="60">
        <v>0</v>
      </c>
      <c r="AG378" s="63">
        <v>0</v>
      </c>
      <c r="AH378" s="69">
        <v>0</v>
      </c>
      <c r="AI378" s="60">
        <v>0</v>
      </c>
      <c r="AJ378" s="69">
        <v>0.59399999999999997</v>
      </c>
      <c r="AK378" s="60">
        <v>0</v>
      </c>
      <c r="AL378" s="60">
        <v>0</v>
      </c>
      <c r="AM378" s="60">
        <f t="shared" si="373"/>
        <v>0</v>
      </c>
      <c r="AN378" s="60">
        <f t="shared" si="374"/>
        <v>0.59399999999999997</v>
      </c>
      <c r="AO378" s="82"/>
    </row>
    <row r="379" spans="1:41" s="65" customFormat="1" ht="75" x14ac:dyDescent="0.3">
      <c r="A379" s="83">
        <v>100</v>
      </c>
      <c r="B379" s="84" t="s">
        <v>428</v>
      </c>
      <c r="C379" s="83" t="s">
        <v>429</v>
      </c>
      <c r="D379" s="80" t="s">
        <v>164</v>
      </c>
      <c r="E379" s="68">
        <v>2025</v>
      </c>
      <c r="F379" s="68">
        <v>0</v>
      </c>
      <c r="G379" s="68">
        <v>2025</v>
      </c>
      <c r="H379" s="60">
        <f t="shared" si="375"/>
        <v>0</v>
      </c>
      <c r="I379" s="60">
        <f t="shared" si="376"/>
        <v>2.8436426116838489</v>
      </c>
      <c r="J379" s="80">
        <v>0</v>
      </c>
      <c r="K379" s="60">
        <f t="shared" si="377"/>
        <v>0</v>
      </c>
      <c r="L379" s="60">
        <v>0</v>
      </c>
      <c r="M379" s="60">
        <v>0</v>
      </c>
      <c r="N379" s="60">
        <v>0</v>
      </c>
      <c r="O379" s="60">
        <f t="shared" si="378"/>
        <v>0</v>
      </c>
      <c r="P379" s="80">
        <f t="shared" si="379"/>
        <v>16.55</v>
      </c>
      <c r="Q379" s="60">
        <v>0</v>
      </c>
      <c r="R379" s="60">
        <v>0</v>
      </c>
      <c r="S379" s="60">
        <v>0</v>
      </c>
      <c r="T379" s="80">
        <f t="shared" si="380"/>
        <v>16.55</v>
      </c>
      <c r="U379" s="60">
        <v>0</v>
      </c>
      <c r="V379" s="60">
        <v>0</v>
      </c>
      <c r="W379" s="60">
        <f t="shared" si="381"/>
        <v>0</v>
      </c>
      <c r="X379" s="60">
        <f t="shared" si="382"/>
        <v>0</v>
      </c>
      <c r="Y379" s="60">
        <f t="shared" si="383"/>
        <v>2.8436426116838489</v>
      </c>
      <c r="Z379" s="60">
        <f t="shared" si="384"/>
        <v>16.55</v>
      </c>
      <c r="AA379" s="60">
        <f t="shared" si="385"/>
        <v>0</v>
      </c>
      <c r="AB379" s="60">
        <f t="shared" si="386"/>
        <v>0</v>
      </c>
      <c r="AC379" s="60">
        <v>0</v>
      </c>
      <c r="AD379" s="60">
        <v>0</v>
      </c>
      <c r="AE379" s="60">
        <v>0</v>
      </c>
      <c r="AF379" s="60">
        <v>0</v>
      </c>
      <c r="AG379" s="63">
        <v>0</v>
      </c>
      <c r="AH379" s="69">
        <v>0</v>
      </c>
      <c r="AI379" s="60">
        <v>0</v>
      </c>
      <c r="AJ379" s="69">
        <v>16.55</v>
      </c>
      <c r="AK379" s="60">
        <v>0</v>
      </c>
      <c r="AL379" s="60">
        <v>0</v>
      </c>
      <c r="AM379" s="60">
        <f t="shared" si="373"/>
        <v>0</v>
      </c>
      <c r="AN379" s="60">
        <f t="shared" si="374"/>
        <v>16.55</v>
      </c>
      <c r="AO379" s="82"/>
    </row>
    <row r="380" spans="1:41" s="65" customFormat="1" ht="56.25" x14ac:dyDescent="0.3">
      <c r="A380" s="83">
        <v>101</v>
      </c>
      <c r="B380" s="84" t="s">
        <v>430</v>
      </c>
      <c r="C380" s="83" t="s">
        <v>431</v>
      </c>
      <c r="D380" s="80" t="s">
        <v>164</v>
      </c>
      <c r="E380" s="68">
        <v>2025</v>
      </c>
      <c r="F380" s="68">
        <v>0</v>
      </c>
      <c r="G380" s="68">
        <v>2025</v>
      </c>
      <c r="H380" s="60">
        <f t="shared" si="375"/>
        <v>0</v>
      </c>
      <c r="I380" s="60">
        <f t="shared" si="376"/>
        <v>0.12457044673539518</v>
      </c>
      <c r="J380" s="80">
        <v>0</v>
      </c>
      <c r="K380" s="60">
        <f t="shared" si="377"/>
        <v>0</v>
      </c>
      <c r="L380" s="60">
        <v>0</v>
      </c>
      <c r="M380" s="60">
        <v>0</v>
      </c>
      <c r="N380" s="60">
        <v>0</v>
      </c>
      <c r="O380" s="60">
        <f t="shared" si="378"/>
        <v>0</v>
      </c>
      <c r="P380" s="80">
        <f t="shared" si="379"/>
        <v>0.72499999999999998</v>
      </c>
      <c r="Q380" s="60">
        <v>0</v>
      </c>
      <c r="R380" s="60">
        <v>0</v>
      </c>
      <c r="S380" s="60">
        <v>0</v>
      </c>
      <c r="T380" s="80">
        <f t="shared" si="380"/>
        <v>0.72499999999999998</v>
      </c>
      <c r="U380" s="60">
        <v>0</v>
      </c>
      <c r="V380" s="60">
        <v>0</v>
      </c>
      <c r="W380" s="60">
        <f t="shared" si="381"/>
        <v>0</v>
      </c>
      <c r="X380" s="60">
        <f t="shared" si="382"/>
        <v>0</v>
      </c>
      <c r="Y380" s="60">
        <f t="shared" si="383"/>
        <v>0.12457044673539518</v>
      </c>
      <c r="Z380" s="60">
        <f t="shared" si="384"/>
        <v>0.72499999999999998</v>
      </c>
      <c r="AA380" s="60">
        <f t="shared" si="385"/>
        <v>0</v>
      </c>
      <c r="AB380" s="60">
        <f t="shared" si="386"/>
        <v>0</v>
      </c>
      <c r="AC380" s="60">
        <v>0</v>
      </c>
      <c r="AD380" s="60">
        <v>0</v>
      </c>
      <c r="AE380" s="60">
        <v>0</v>
      </c>
      <c r="AF380" s="60">
        <v>0</v>
      </c>
      <c r="AG380" s="63">
        <v>0</v>
      </c>
      <c r="AH380" s="69">
        <v>0</v>
      </c>
      <c r="AI380" s="60">
        <v>0</v>
      </c>
      <c r="AJ380" s="69">
        <v>0.72499999999999998</v>
      </c>
      <c r="AK380" s="60">
        <v>0</v>
      </c>
      <c r="AL380" s="60">
        <v>0</v>
      </c>
      <c r="AM380" s="60">
        <f t="shared" si="373"/>
        <v>0</v>
      </c>
      <c r="AN380" s="60">
        <f t="shared" si="374"/>
        <v>0.72499999999999998</v>
      </c>
      <c r="AO380" s="82"/>
    </row>
    <row r="381" spans="1:41" s="65" customFormat="1" ht="56.25" x14ac:dyDescent="0.3">
      <c r="A381" s="83">
        <v>102</v>
      </c>
      <c r="B381" s="84" t="s">
        <v>432</v>
      </c>
      <c r="C381" s="83" t="s">
        <v>433</v>
      </c>
      <c r="D381" s="80" t="s">
        <v>164</v>
      </c>
      <c r="E381" s="68">
        <v>2025</v>
      </c>
      <c r="F381" s="68">
        <v>0</v>
      </c>
      <c r="G381" s="68">
        <v>2025</v>
      </c>
      <c r="H381" s="60">
        <f t="shared" si="375"/>
        <v>0</v>
      </c>
      <c r="I381" s="60">
        <f t="shared" si="376"/>
        <v>1.7182130584192441E-2</v>
      </c>
      <c r="J381" s="80">
        <v>0</v>
      </c>
      <c r="K381" s="60">
        <f t="shared" si="377"/>
        <v>0</v>
      </c>
      <c r="L381" s="60">
        <v>0</v>
      </c>
      <c r="M381" s="60">
        <v>0</v>
      </c>
      <c r="N381" s="60">
        <v>0</v>
      </c>
      <c r="O381" s="60">
        <f t="shared" si="378"/>
        <v>0</v>
      </c>
      <c r="P381" s="80">
        <f t="shared" si="379"/>
        <v>0.1</v>
      </c>
      <c r="Q381" s="60">
        <v>0</v>
      </c>
      <c r="R381" s="60">
        <v>0</v>
      </c>
      <c r="S381" s="60">
        <v>0</v>
      </c>
      <c r="T381" s="80">
        <f t="shared" si="380"/>
        <v>0.1</v>
      </c>
      <c r="U381" s="60">
        <v>0</v>
      </c>
      <c r="V381" s="60">
        <v>0</v>
      </c>
      <c r="W381" s="60">
        <f t="shared" si="381"/>
        <v>0</v>
      </c>
      <c r="X381" s="60">
        <f t="shared" si="382"/>
        <v>0</v>
      </c>
      <c r="Y381" s="60">
        <f t="shared" si="383"/>
        <v>1.7182130584192441E-2</v>
      </c>
      <c r="Z381" s="60">
        <f t="shared" si="384"/>
        <v>0.1</v>
      </c>
      <c r="AA381" s="60">
        <f t="shared" si="385"/>
        <v>0</v>
      </c>
      <c r="AB381" s="60">
        <f t="shared" si="386"/>
        <v>0</v>
      </c>
      <c r="AC381" s="60">
        <v>0</v>
      </c>
      <c r="AD381" s="60">
        <v>0</v>
      </c>
      <c r="AE381" s="60">
        <v>0</v>
      </c>
      <c r="AF381" s="60">
        <v>0</v>
      </c>
      <c r="AG381" s="63">
        <v>0</v>
      </c>
      <c r="AH381" s="69">
        <v>0</v>
      </c>
      <c r="AI381" s="60">
        <v>0</v>
      </c>
      <c r="AJ381" s="69">
        <v>0.1</v>
      </c>
      <c r="AK381" s="60">
        <v>0</v>
      </c>
      <c r="AL381" s="60">
        <v>0</v>
      </c>
      <c r="AM381" s="60">
        <f t="shared" si="373"/>
        <v>0</v>
      </c>
      <c r="AN381" s="60">
        <f t="shared" si="374"/>
        <v>0.1</v>
      </c>
      <c r="AO381" s="82"/>
    </row>
    <row r="382" spans="1:41" s="65" customFormat="1" x14ac:dyDescent="0.3">
      <c r="A382" s="85">
        <v>103</v>
      </c>
      <c r="B382" s="86" t="s">
        <v>434</v>
      </c>
      <c r="C382" s="85" t="s">
        <v>435</v>
      </c>
      <c r="D382" s="80" t="s">
        <v>164</v>
      </c>
      <c r="E382" s="68">
        <v>2025</v>
      </c>
      <c r="F382" s="68">
        <v>0</v>
      </c>
      <c r="G382" s="68">
        <v>2025</v>
      </c>
      <c r="H382" s="60">
        <f t="shared" si="375"/>
        <v>0</v>
      </c>
      <c r="I382" s="60">
        <f t="shared" si="376"/>
        <v>9.9828178694158068E-2</v>
      </c>
      <c r="J382" s="80">
        <v>0</v>
      </c>
      <c r="K382" s="60">
        <f t="shared" si="377"/>
        <v>0</v>
      </c>
      <c r="L382" s="60">
        <v>0</v>
      </c>
      <c r="M382" s="60">
        <v>0</v>
      </c>
      <c r="N382" s="60">
        <v>0</v>
      </c>
      <c r="O382" s="60">
        <f t="shared" si="378"/>
        <v>0</v>
      </c>
      <c r="P382" s="80">
        <f t="shared" si="379"/>
        <v>0.58099999999999996</v>
      </c>
      <c r="Q382" s="60">
        <v>0</v>
      </c>
      <c r="R382" s="60">
        <v>0</v>
      </c>
      <c r="S382" s="60">
        <v>0</v>
      </c>
      <c r="T382" s="80">
        <f t="shared" si="380"/>
        <v>0.58099999999999996</v>
      </c>
      <c r="U382" s="60">
        <v>0</v>
      </c>
      <c r="V382" s="60">
        <v>0</v>
      </c>
      <c r="W382" s="60">
        <f t="shared" si="381"/>
        <v>0</v>
      </c>
      <c r="X382" s="60">
        <f t="shared" si="382"/>
        <v>0</v>
      </c>
      <c r="Y382" s="60">
        <f t="shared" si="383"/>
        <v>9.9828178694158068E-2</v>
      </c>
      <c r="Z382" s="60">
        <f t="shared" si="384"/>
        <v>0.58099999999999996</v>
      </c>
      <c r="AA382" s="60">
        <f t="shared" si="385"/>
        <v>0</v>
      </c>
      <c r="AB382" s="60">
        <f t="shared" si="386"/>
        <v>0</v>
      </c>
      <c r="AC382" s="60">
        <v>0</v>
      </c>
      <c r="AD382" s="60">
        <v>0</v>
      </c>
      <c r="AE382" s="60">
        <v>0</v>
      </c>
      <c r="AF382" s="60">
        <v>0</v>
      </c>
      <c r="AG382" s="63">
        <v>0</v>
      </c>
      <c r="AH382" s="69">
        <v>0</v>
      </c>
      <c r="AI382" s="60">
        <v>0</v>
      </c>
      <c r="AJ382" s="81">
        <v>0.58099999999999996</v>
      </c>
      <c r="AK382" s="60">
        <v>0</v>
      </c>
      <c r="AL382" s="60">
        <v>0</v>
      </c>
      <c r="AM382" s="60">
        <f t="shared" si="373"/>
        <v>0</v>
      </c>
      <c r="AN382" s="60">
        <f t="shared" si="374"/>
        <v>0.58099999999999996</v>
      </c>
      <c r="AO382" s="82"/>
    </row>
  </sheetData>
  <autoFilter ref="A15:BT373" xr:uid="{00000000-0009-0000-0000-000000000000}"/>
  <mergeCells count="33">
    <mergeCell ref="U12:Z12"/>
    <mergeCell ref="AA12:AB13"/>
    <mergeCell ref="AC12:AN12"/>
    <mergeCell ref="AO12:AO14"/>
    <mergeCell ref="AC13:AD13"/>
    <mergeCell ref="AE13:AF13"/>
    <mergeCell ref="AG13:AH13"/>
    <mergeCell ref="AI13:AJ13"/>
    <mergeCell ref="AK13:AL13"/>
    <mergeCell ref="AM13:AM14"/>
    <mergeCell ref="A11:AN11"/>
    <mergeCell ref="A12:A14"/>
    <mergeCell ref="B12:B14"/>
    <mergeCell ref="C12:C14"/>
    <mergeCell ref="D12:D14"/>
    <mergeCell ref="E12:E14"/>
    <mergeCell ref="F12:G13"/>
    <mergeCell ref="H12:I13"/>
    <mergeCell ref="J12:J14"/>
    <mergeCell ref="K12:T12"/>
    <mergeCell ref="K13:O13"/>
    <mergeCell ref="P13:T13"/>
    <mergeCell ref="U13:V13"/>
    <mergeCell ref="W13:X13"/>
    <mergeCell ref="Y13:Z13"/>
    <mergeCell ref="AN13:AN14"/>
    <mergeCell ref="A10:AO10"/>
    <mergeCell ref="A4:AO4"/>
    <mergeCell ref="A6:AO6"/>
    <mergeCell ref="A7:AO7"/>
    <mergeCell ref="A8:AO8"/>
    <mergeCell ref="A9:AO9"/>
    <mergeCell ref="A5:AO5"/>
  </mergeCells>
  <phoneticPr fontId="8" type="noConversion"/>
  <pageMargins left="0.70866141732283472" right="0.70866141732283472" top="0.74803149606299213" bottom="0.74803149606299213" header="0.31496062992125984" footer="0.31496062992125984"/>
  <pageSetup paperSize="8" scale="54" fitToWidth="2" fitToHeight="0" orientation="landscape" horizontalDpi="180" verticalDpi="180" r:id="rId1"/>
  <colBreaks count="1" manualBreakCount="1">
    <brk id="41" max="28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2025-08-27T08:21:10Z</dcterms:modified>
</cp:coreProperties>
</file>